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L:\FOIs  2016-2023\FOI RESPONSES 2023\"/>
    </mc:Choice>
  </mc:AlternateContent>
  <xr:revisionPtr revIDLastSave="0" documentId="8_{AD89B95E-5C88-4EFE-96CC-B9DFED051440}" xr6:coauthVersionLast="47" xr6:coauthVersionMax="47" xr10:uidLastSave="{00000000-0000-0000-0000-000000000000}"/>
  <bookViews>
    <workbookView xWindow="28680" yWindow="-120" windowWidth="29040" windowHeight="15840" activeTab="3" xr2:uid="{532A4E70-097F-44C1-8E3D-7B838A8661C8}"/>
  </bookViews>
  <sheets>
    <sheet name="Schools" sheetId="17" r:id="rId1"/>
    <sheet name="LA list" sheetId="3" r:id="rId2"/>
    <sheet name="Primary 2017" sheetId="1" r:id="rId3"/>
    <sheet name="Secondary 2017" sheetId="2" r:id="rId4"/>
    <sheet name="Primary 2018" sheetId="4" r:id="rId5"/>
    <sheet name="Secondary 2018" sheetId="5" r:id="rId6"/>
    <sheet name="Primary 2019" sheetId="6" r:id="rId7"/>
    <sheet name="Secondary 2019" sheetId="7" r:id="rId8"/>
    <sheet name="Primary 2020" sheetId="8" r:id="rId9"/>
    <sheet name="Secondary 2020" sheetId="9" r:id="rId10"/>
    <sheet name="Primary 2021" sheetId="10" r:id="rId11"/>
    <sheet name="Secondary 2021" sheetId="11" r:id="rId12"/>
    <sheet name="Primary 2022" sheetId="12" r:id="rId13"/>
    <sheet name="Secondary 2022" sheetId="13" r:id="rId14"/>
    <sheet name="Primary 2023" sheetId="14" r:id="rId15"/>
    <sheet name="Secondary 2023" sheetId="16" r:id="rId16"/>
    <sheet name="Jan 2023 roll data" sheetId="15" r:id="rId17"/>
  </sheets>
  <externalReferences>
    <externalReference r:id="rId18"/>
  </externalReferences>
  <definedNames>
    <definedName name="_xlnm._FilterDatabase" localSheetId="0" hidden="1">Schools!$B$3:$K$464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71" i="17" l="1"/>
  <c r="B470" i="17"/>
  <c r="B469" i="17"/>
  <c r="B468" i="17"/>
  <c r="B467" i="17"/>
  <c r="E464" i="17"/>
  <c r="B461" i="17"/>
  <c r="B460" i="17"/>
  <c r="B459" i="17"/>
  <c r="B458" i="17"/>
  <c r="B457" i="17"/>
  <c r="E454" i="17"/>
  <c r="B451" i="17"/>
  <c r="B450" i="17"/>
  <c r="B449" i="17"/>
  <c r="B448" i="17"/>
  <c r="B447" i="17"/>
  <c r="E444" i="17"/>
  <c r="B441" i="17"/>
  <c r="B440" i="17"/>
  <c r="B439" i="17"/>
  <c r="B438" i="17"/>
  <c r="B437" i="17"/>
  <c r="E434" i="17"/>
  <c r="B431" i="17"/>
  <c r="B430" i="17"/>
  <c r="B429" i="17"/>
  <c r="B428" i="17"/>
  <c r="B427" i="17"/>
  <c r="E424" i="17"/>
  <c r="B421" i="17"/>
  <c r="B420" i="17"/>
  <c r="B419" i="17"/>
  <c r="B418" i="17"/>
  <c r="B417" i="17"/>
  <c r="E414" i="17"/>
  <c r="B411" i="17"/>
  <c r="B410" i="17"/>
  <c r="B409" i="17"/>
  <c r="B408" i="17"/>
  <c r="B407" i="17"/>
  <c r="E404" i="17"/>
  <c r="B401" i="17"/>
  <c r="B400" i="17"/>
  <c r="B399" i="17"/>
  <c r="B398" i="17"/>
  <c r="B397" i="17"/>
  <c r="E394" i="17"/>
  <c r="B391" i="17"/>
  <c r="B390" i="17"/>
  <c r="B389" i="17"/>
  <c r="B388" i="17"/>
  <c r="B387" i="17"/>
  <c r="E384" i="17"/>
  <c r="B381" i="17"/>
  <c r="B380" i="17"/>
  <c r="B379" i="17"/>
  <c r="B378" i="17"/>
  <c r="B377" i="17"/>
  <c r="E374" i="17"/>
  <c r="B371" i="17"/>
  <c r="B370" i="17"/>
  <c r="B369" i="17"/>
  <c r="B368" i="17"/>
  <c r="B367" i="17"/>
  <c r="E364" i="17"/>
  <c r="B361" i="17"/>
  <c r="B360" i="17"/>
  <c r="B359" i="17"/>
  <c r="B358" i="17"/>
  <c r="B357" i="17"/>
  <c r="E354" i="17"/>
  <c r="B351" i="17"/>
  <c r="B350" i="17"/>
  <c r="B349" i="17"/>
  <c r="B348" i="17"/>
  <c r="B347" i="17"/>
  <c r="E344" i="17"/>
  <c r="B341" i="17"/>
  <c r="B340" i="17"/>
  <c r="B339" i="17"/>
  <c r="B338" i="17"/>
  <c r="B337" i="17"/>
  <c r="E334" i="17"/>
  <c r="B331" i="17"/>
  <c r="B330" i="17"/>
  <c r="B329" i="17"/>
  <c r="B328" i="17"/>
  <c r="B327" i="17"/>
  <c r="E324" i="17"/>
  <c r="B321" i="17"/>
  <c r="B320" i="17"/>
  <c r="B319" i="17"/>
  <c r="B318" i="17"/>
  <c r="B317" i="17"/>
  <c r="E314" i="17"/>
  <c r="B311" i="17"/>
  <c r="B310" i="17"/>
  <c r="B309" i="17"/>
  <c r="B308" i="17"/>
  <c r="B307" i="17"/>
  <c r="E304" i="17"/>
  <c r="B301" i="17"/>
  <c r="B300" i="17"/>
  <c r="B299" i="17"/>
  <c r="B298" i="17"/>
  <c r="B297" i="17"/>
  <c r="E294" i="17"/>
  <c r="B291" i="17"/>
  <c r="B290" i="17"/>
  <c r="B289" i="17"/>
  <c r="B288" i="17"/>
  <c r="B287" i="17"/>
  <c r="E284" i="17"/>
  <c r="B281" i="17"/>
  <c r="B280" i="17"/>
  <c r="B279" i="17"/>
  <c r="B278" i="17"/>
  <c r="B277" i="17"/>
  <c r="E274" i="17"/>
  <c r="B271" i="17"/>
  <c r="B270" i="17"/>
  <c r="B269" i="17"/>
  <c r="B268" i="17"/>
  <c r="B267" i="17"/>
  <c r="E264" i="17"/>
  <c r="B261" i="17"/>
  <c r="B260" i="17"/>
  <c r="B259" i="17"/>
  <c r="B258" i="17"/>
  <c r="B257" i="17"/>
  <c r="E254" i="17"/>
  <c r="B251" i="17"/>
  <c r="B250" i="17"/>
  <c r="B249" i="17"/>
  <c r="B248" i="17"/>
  <c r="B247" i="17"/>
  <c r="E244" i="17"/>
  <c r="B241" i="17"/>
  <c r="B240" i="17"/>
  <c r="B239" i="17"/>
  <c r="B238" i="17"/>
  <c r="B237" i="17"/>
  <c r="E234" i="17"/>
  <c r="B231" i="17"/>
  <c r="B230" i="17"/>
  <c r="B229" i="17"/>
  <c r="B228" i="17"/>
  <c r="B227" i="17"/>
  <c r="E224" i="17"/>
  <c r="B221" i="17"/>
  <c r="B220" i="17"/>
  <c r="B219" i="17"/>
  <c r="B218" i="17"/>
  <c r="B217" i="17"/>
  <c r="E214" i="17"/>
  <c r="B211" i="17"/>
  <c r="B210" i="17"/>
  <c r="B209" i="17"/>
  <c r="B208" i="17"/>
  <c r="B207" i="17"/>
  <c r="E204" i="17"/>
  <c r="B201" i="17"/>
  <c r="B200" i="17"/>
  <c r="B199" i="17"/>
  <c r="B198" i="17"/>
  <c r="B197" i="17"/>
  <c r="E194" i="17"/>
  <c r="B191" i="17"/>
  <c r="B190" i="17"/>
  <c r="B189" i="17"/>
  <c r="B188" i="17"/>
  <c r="B187" i="17"/>
  <c r="E184" i="17"/>
  <c r="B181" i="17"/>
  <c r="B180" i="17"/>
  <c r="B179" i="17"/>
  <c r="B178" i="17"/>
  <c r="B177" i="17"/>
  <c r="E174" i="17"/>
  <c r="B171" i="17"/>
  <c r="B170" i="17"/>
  <c r="B169" i="17"/>
  <c r="B168" i="17"/>
  <c r="B167" i="17"/>
  <c r="E164" i="17"/>
  <c r="B161" i="17"/>
  <c r="B160" i="17"/>
  <c r="B159" i="17"/>
  <c r="B158" i="17"/>
  <c r="B157" i="17"/>
  <c r="E154" i="17"/>
  <c r="B151" i="17"/>
  <c r="B150" i="17"/>
  <c r="B149" i="17"/>
  <c r="B148" i="17"/>
  <c r="B147" i="17"/>
  <c r="E144" i="17"/>
  <c r="B141" i="17"/>
  <c r="B140" i="17"/>
  <c r="B139" i="17"/>
  <c r="B138" i="17"/>
  <c r="B137" i="17"/>
  <c r="E134" i="17"/>
  <c r="B131" i="17"/>
  <c r="B130" i="17"/>
  <c r="B129" i="17"/>
  <c r="B128" i="17"/>
  <c r="B127" i="17"/>
  <c r="E124" i="17"/>
  <c r="B121" i="17"/>
  <c r="B120" i="17"/>
  <c r="B119" i="17"/>
  <c r="B118" i="17"/>
  <c r="B117" i="17"/>
  <c r="E114" i="17"/>
  <c r="B111" i="17"/>
  <c r="B110" i="17"/>
  <c r="B109" i="17"/>
  <c r="B108" i="17"/>
  <c r="B107" i="17"/>
  <c r="E104" i="17"/>
  <c r="B101" i="17"/>
  <c r="B100" i="17"/>
  <c r="B99" i="17"/>
  <c r="B98" i="17"/>
  <c r="B97" i="17"/>
  <c r="E94" i="17"/>
  <c r="B91" i="17"/>
  <c r="B90" i="17"/>
  <c r="B89" i="17"/>
  <c r="B88" i="17"/>
  <c r="B87" i="17"/>
  <c r="E84" i="17"/>
  <c r="B81" i="17"/>
  <c r="B80" i="17"/>
  <c r="B79" i="17"/>
  <c r="B78" i="17"/>
  <c r="B77" i="17"/>
  <c r="E74" i="17"/>
  <c r="B71" i="17"/>
  <c r="B70" i="17"/>
  <c r="B69" i="17"/>
  <c r="B68" i="17"/>
  <c r="B67" i="17"/>
  <c r="E64" i="17"/>
  <c r="B61" i="17"/>
  <c r="B60" i="17"/>
  <c r="B59" i="17"/>
  <c r="B58" i="17"/>
  <c r="B57" i="17"/>
  <c r="E54" i="17"/>
  <c r="B51" i="17"/>
  <c r="B50" i="17"/>
  <c r="B49" i="17"/>
  <c r="B48" i="17"/>
  <c r="B47" i="17"/>
  <c r="E44" i="17"/>
  <c r="B41" i="17"/>
  <c r="B40" i="17"/>
  <c r="B39" i="17"/>
  <c r="B38" i="17"/>
  <c r="B37" i="17"/>
  <c r="E34" i="17"/>
  <c r="B31" i="17"/>
  <c r="B30" i="17"/>
  <c r="B29" i="17"/>
  <c r="B28" i="17"/>
  <c r="B27" i="17"/>
  <c r="E24" i="17"/>
  <c r="B21" i="17"/>
  <c r="B20" i="17"/>
  <c r="B19" i="17"/>
  <c r="B18" i="17"/>
  <c r="B17" i="17"/>
  <c r="E14" i="17"/>
  <c r="B11" i="17"/>
  <c r="B10" i="17"/>
  <c r="B9" i="17"/>
  <c r="B8" i="17"/>
  <c r="B7" i="17"/>
  <c r="E4" i="17"/>
</calcChain>
</file>

<file path=xl/sharedStrings.xml><?xml version="1.0" encoding="utf-8"?>
<sst xmlns="http://schemas.openxmlformats.org/spreadsheetml/2006/main" count="1149" uniqueCount="554">
  <si>
    <t>Allocated School WBC or other</t>
  </si>
  <si>
    <t>Y</t>
  </si>
  <si>
    <t>Count of App. Reference</t>
  </si>
  <si>
    <t>Home LA name</t>
  </si>
  <si>
    <t>Allocated</t>
  </si>
  <si>
    <t>Wokingham</t>
  </si>
  <si>
    <t>Reading</t>
  </si>
  <si>
    <t>Bracknell Forest</t>
  </si>
  <si>
    <t>Windsor and Maidenhead</t>
  </si>
  <si>
    <t>West Berkshire</t>
  </si>
  <si>
    <t>Hampshire</t>
  </si>
  <si>
    <t>Oxfordshire</t>
  </si>
  <si>
    <t>Lincolnshire</t>
  </si>
  <si>
    <t>Surrey</t>
  </si>
  <si>
    <t>Grand Total</t>
  </si>
  <si>
    <t>Walter Infant School</t>
  </si>
  <si>
    <t>Shinfield Infant and Nursery School</t>
  </si>
  <si>
    <t>Hawkedon Primary School</t>
  </si>
  <si>
    <t>Loddon Primary School</t>
  </si>
  <si>
    <t>Earley St Peter's CE Aided Primary School</t>
  </si>
  <si>
    <t>South Lake Primary School</t>
  </si>
  <si>
    <t>Rivermead Primary School</t>
  </si>
  <si>
    <t>Radstock Primary School</t>
  </si>
  <si>
    <t>Hawthorns Primary School,(The)</t>
  </si>
  <si>
    <t>Hillside Primary School</t>
  </si>
  <si>
    <t>Whiteknights Primary School</t>
  </si>
  <si>
    <t>Emmbrook Infant School</t>
  </si>
  <si>
    <t>Polehampton C of E Infants School</t>
  </si>
  <si>
    <t>St Dominic Savio Catholic Primary School</t>
  </si>
  <si>
    <t>Beechwood Primary School</t>
  </si>
  <si>
    <t>Gorse Ride Infant School</t>
  </si>
  <si>
    <t>Winnersh Primary School</t>
  </si>
  <si>
    <t>Colleton Primary School</t>
  </si>
  <si>
    <t>Wescott Infant School</t>
  </si>
  <si>
    <t>Willow Bank Infant School</t>
  </si>
  <si>
    <t>Oaklands Infant School</t>
  </si>
  <si>
    <t>Evendons Primary School</t>
  </si>
  <si>
    <t>Robert Piggott CE Infants School,(The)</t>
  </si>
  <si>
    <t>St Teresa's Catholic Primary School</t>
  </si>
  <si>
    <t>Woodley CE Primary School</t>
  </si>
  <si>
    <t>Aldryngton Primary School</t>
  </si>
  <si>
    <t>The Coombes CoE Primary School</t>
  </si>
  <si>
    <t>Keep Hatch Primary School</t>
  </si>
  <si>
    <t>Floreat Montague Park</t>
  </si>
  <si>
    <t>Highwood Primary School</t>
  </si>
  <si>
    <t>All Saints CE (Aided) Primary School</t>
  </si>
  <si>
    <t>Nine Mile Ride Primary School</t>
  </si>
  <si>
    <t>Piggott School</t>
  </si>
  <si>
    <t>Sonning CE Primary School</t>
  </si>
  <si>
    <t>Windmill Primary School</t>
  </si>
  <si>
    <t>Lambs Lane Primary School</t>
  </si>
  <si>
    <t>Grazeley Parochial CE (Aided) Primary School</t>
  </si>
  <si>
    <t>Farley Hill Primary School</t>
  </si>
  <si>
    <t>Wheatfield Primary School</t>
  </si>
  <si>
    <t>Hatch Ride Primary School</t>
  </si>
  <si>
    <t>Bearwood Primary School</t>
  </si>
  <si>
    <t>St Nicholas CE Primary School,Hurst</t>
  </si>
  <si>
    <t>St Sebastian's CE (Aided) Primary School</t>
  </si>
  <si>
    <t>Finchampstead CE Aided Primary School</t>
  </si>
  <si>
    <t>Crazies Hill CE Primary School</t>
  </si>
  <si>
    <t>Home LEA</t>
  </si>
  <si>
    <t>872</t>
  </si>
  <si>
    <t>870</t>
  </si>
  <si>
    <t>867</t>
  </si>
  <si>
    <t>850</t>
  </si>
  <si>
    <t>868</t>
  </si>
  <si>
    <t>931</t>
  </si>
  <si>
    <t>330</t>
  </si>
  <si>
    <t>Maiden Erlegh School</t>
  </si>
  <si>
    <t>Bohunt School</t>
  </si>
  <si>
    <t>Bulmershe School</t>
  </si>
  <si>
    <t>Holt School</t>
  </si>
  <si>
    <t>Waingels College</t>
  </si>
  <si>
    <t>St Crispin's School</t>
  </si>
  <si>
    <t>Emmbrook School</t>
  </si>
  <si>
    <t>Oakbank</t>
  </si>
  <si>
    <t>Forest School</t>
  </si>
  <si>
    <t>Old LA Code</t>
  </si>
  <si>
    <t>New LA Code</t>
  </si>
  <si>
    <t>LA Name</t>
  </si>
  <si>
    <t>E09000001</t>
  </si>
  <si>
    <t>City of London</t>
  </si>
  <si>
    <t>E09000007</t>
  </si>
  <si>
    <t>Camden</t>
  </si>
  <si>
    <t>E09000011</t>
  </si>
  <si>
    <t>Greenwich</t>
  </si>
  <si>
    <t>E09000012</t>
  </si>
  <si>
    <t>Hackney</t>
  </si>
  <si>
    <t>E09000013</t>
  </si>
  <si>
    <t>Hammersmith and Fulham</t>
  </si>
  <si>
    <t>E09000019</t>
  </si>
  <si>
    <t>Islington</t>
  </si>
  <si>
    <t>E09000020</t>
  </si>
  <si>
    <t>Kensington and Chelsea</t>
  </si>
  <si>
    <t>E09000022</t>
  </si>
  <si>
    <t>Lambeth</t>
  </si>
  <si>
    <t>E09000023</t>
  </si>
  <si>
    <t>Lewisham</t>
  </si>
  <si>
    <t>E09000028</t>
  </si>
  <si>
    <t>Southwark</t>
  </si>
  <si>
    <t>E09000030</t>
  </si>
  <si>
    <t>Tower Hamlets</t>
  </si>
  <si>
    <t>E09000032</t>
  </si>
  <si>
    <t>Wandsworth</t>
  </si>
  <si>
    <t>E09000033</t>
  </si>
  <si>
    <t>Westminster</t>
  </si>
  <si>
    <t>E09000002</t>
  </si>
  <si>
    <t>Barking and Dagenham</t>
  </si>
  <si>
    <t>E09000003</t>
  </si>
  <si>
    <t>Barnet</t>
  </si>
  <si>
    <t>E09000004</t>
  </si>
  <si>
    <t>Bexley</t>
  </si>
  <si>
    <t>E09000005</t>
  </si>
  <si>
    <t>Brent</t>
  </si>
  <si>
    <t>E09000006</t>
  </si>
  <si>
    <t>Bromley</t>
  </si>
  <si>
    <t>E09000008</t>
  </si>
  <si>
    <t>Croydon</t>
  </si>
  <si>
    <t>E09000009</t>
  </si>
  <si>
    <t>Ealing</t>
  </si>
  <si>
    <t>E09000010</t>
  </si>
  <si>
    <t>Enfield</t>
  </si>
  <si>
    <t>E09000014</t>
  </si>
  <si>
    <t>Haringey</t>
  </si>
  <si>
    <t>E09000015</t>
  </si>
  <si>
    <t>Harrow</t>
  </si>
  <si>
    <t>E09000016</t>
  </si>
  <si>
    <t>Havering</t>
  </si>
  <si>
    <t>E09000017</t>
  </si>
  <si>
    <t>Hillingdon</t>
  </si>
  <si>
    <t>E09000018</t>
  </si>
  <si>
    <t>Hounslow</t>
  </si>
  <si>
    <t>E09000021</t>
  </si>
  <si>
    <t>Kingston upon Thames</t>
  </si>
  <si>
    <t>E09000024</t>
  </si>
  <si>
    <t>Merton</t>
  </si>
  <si>
    <t>E09000025</t>
  </si>
  <si>
    <t>Newham</t>
  </si>
  <si>
    <t>E09000026</t>
  </si>
  <si>
    <t>Redbridge</t>
  </si>
  <si>
    <t>E09000027</t>
  </si>
  <si>
    <t>Richmond upon Thames</t>
  </si>
  <si>
    <t>E09000029</t>
  </si>
  <si>
    <t>Sutton</t>
  </si>
  <si>
    <t>E09000031</t>
  </si>
  <si>
    <t>Waltham Forest</t>
  </si>
  <si>
    <t>E08000025</t>
  </si>
  <si>
    <t>Birmingham</t>
  </si>
  <si>
    <t>E08000026</t>
  </si>
  <si>
    <t>Coventry</t>
  </si>
  <si>
    <t>E08000027</t>
  </si>
  <si>
    <t>Dudley</t>
  </si>
  <si>
    <t>E08000028</t>
  </si>
  <si>
    <t>Sandwell</t>
  </si>
  <si>
    <t>E08000029</t>
  </si>
  <si>
    <t>Solihull</t>
  </si>
  <si>
    <t>E08000030</t>
  </si>
  <si>
    <t>Walsall</t>
  </si>
  <si>
    <t>E08000031</t>
  </si>
  <si>
    <t>Wolverhampton</t>
  </si>
  <si>
    <t>E08000011</t>
  </si>
  <si>
    <t>Knowsley</t>
  </si>
  <si>
    <t>E08000012</t>
  </si>
  <si>
    <t>Liverpool</t>
  </si>
  <si>
    <t>E08000013</t>
  </si>
  <si>
    <t>St. Helens</t>
  </si>
  <si>
    <t>E08000014</t>
  </si>
  <si>
    <t>Sefton</t>
  </si>
  <si>
    <t>E08000015</t>
  </si>
  <si>
    <t>Wirral</t>
  </si>
  <si>
    <t>E08000001</t>
  </si>
  <si>
    <t>Bolton</t>
  </si>
  <si>
    <t>E08000002</t>
  </si>
  <si>
    <t>Bury</t>
  </si>
  <si>
    <t>E08000003</t>
  </si>
  <si>
    <t>Manchester</t>
  </si>
  <si>
    <t>E08000004</t>
  </si>
  <si>
    <t>Oldham</t>
  </si>
  <si>
    <t>E08000005</t>
  </si>
  <si>
    <t>Rochdale</t>
  </si>
  <si>
    <t>E08000006</t>
  </si>
  <si>
    <t>Salford</t>
  </si>
  <si>
    <t>E08000007</t>
  </si>
  <si>
    <t>Stockport</t>
  </si>
  <si>
    <t>E08000008</t>
  </si>
  <si>
    <t>Tameside</t>
  </si>
  <si>
    <t>E08000009</t>
  </si>
  <si>
    <t>Trafford</t>
  </si>
  <si>
    <t>E08000010</t>
  </si>
  <si>
    <t>Wigan</t>
  </si>
  <si>
    <t>E08000016</t>
  </si>
  <si>
    <t>Barnsley</t>
  </si>
  <si>
    <t>E08000017</t>
  </si>
  <si>
    <t>Doncaster</t>
  </si>
  <si>
    <t>E08000018</t>
  </si>
  <si>
    <t>Rotherham</t>
  </si>
  <si>
    <t>E08000019</t>
  </si>
  <si>
    <t>Sheffield</t>
  </si>
  <si>
    <t>E08000032</t>
  </si>
  <si>
    <t>Bradford</t>
  </si>
  <si>
    <t>E08000033</t>
  </si>
  <si>
    <t>Calderdale</t>
  </si>
  <si>
    <t>E08000034</t>
  </si>
  <si>
    <t>Kirklees</t>
  </si>
  <si>
    <t>E08000035</t>
  </si>
  <si>
    <t>Leeds</t>
  </si>
  <si>
    <t>E08000036</t>
  </si>
  <si>
    <t>Wakefield</t>
  </si>
  <si>
    <t>E08000020</t>
  </si>
  <si>
    <t>Gateshead</t>
  </si>
  <si>
    <t>E08000021</t>
  </si>
  <si>
    <t>Newcastle upon Tyne</t>
  </si>
  <si>
    <t>E08000022</t>
  </si>
  <si>
    <t>North Tyneside</t>
  </si>
  <si>
    <t>E08000023</t>
  </si>
  <si>
    <t>South Tyneside</t>
  </si>
  <si>
    <t>E08000024</t>
  </si>
  <si>
    <t>Sunderland</t>
  </si>
  <si>
    <t>E06000053</t>
  </si>
  <si>
    <t>Isles of Scilly</t>
  </si>
  <si>
    <t>E06000022</t>
  </si>
  <si>
    <t>Bath and North East Somerset</t>
  </si>
  <si>
    <t>E06000023</t>
  </si>
  <si>
    <t>Bristol, City of</t>
  </si>
  <si>
    <t>E06000024</t>
  </si>
  <si>
    <t>North Somerset</t>
  </si>
  <si>
    <t>E06000025</t>
  </si>
  <si>
    <t>South Gloucestershire</t>
  </si>
  <si>
    <t>E06000001</t>
  </si>
  <si>
    <t>Hartlepool</t>
  </si>
  <si>
    <t>E06000002</t>
  </si>
  <si>
    <t>Middlesbrough</t>
  </si>
  <si>
    <t>E06000003</t>
  </si>
  <si>
    <t>Redcar and Cleveland</t>
  </si>
  <si>
    <t>E06000004</t>
  </si>
  <si>
    <t>Stockton-on-Tees</t>
  </si>
  <si>
    <t>E06000010</t>
  </si>
  <si>
    <t>Kingston upon Hull, City of</t>
  </si>
  <si>
    <t>E06000011</t>
  </si>
  <si>
    <t>East Riding of Yorkshire</t>
  </si>
  <si>
    <t>E06000012</t>
  </si>
  <si>
    <t>North East Lincolnshire</t>
  </si>
  <si>
    <t>E06000013</t>
  </si>
  <si>
    <t>North Lincolnshire</t>
  </si>
  <si>
    <t>E10000023</t>
  </si>
  <si>
    <t>North Yorkshire</t>
  </si>
  <si>
    <t>E06000014</t>
  </si>
  <si>
    <t>York</t>
  </si>
  <si>
    <t>E06000032</t>
  </si>
  <si>
    <t>Luton</t>
  </si>
  <si>
    <t>E06000055</t>
  </si>
  <si>
    <t>Bedford</t>
  </si>
  <si>
    <t>E06000056</t>
  </si>
  <si>
    <t>Central Bedfordshire</t>
  </si>
  <si>
    <t>E10000002</t>
  </si>
  <si>
    <t>Buckinghamshire</t>
  </si>
  <si>
    <t>E06000042</t>
  </si>
  <si>
    <t>Milton Keynes</t>
  </si>
  <si>
    <t>E10000007</t>
  </si>
  <si>
    <t>Derbyshire</t>
  </si>
  <si>
    <t>E06000015</t>
  </si>
  <si>
    <t>Derby</t>
  </si>
  <si>
    <t>E10000009</t>
  </si>
  <si>
    <t>Dorset</t>
  </si>
  <si>
    <t>E06000029</t>
  </si>
  <si>
    <t>Poole</t>
  </si>
  <si>
    <t>E06000028</t>
  </si>
  <si>
    <t>Bournemouth</t>
  </si>
  <si>
    <t>E06000047</t>
  </si>
  <si>
    <t>Durham</t>
  </si>
  <si>
    <t>E06000005</t>
  </si>
  <si>
    <t>Darlington</t>
  </si>
  <si>
    <t>E10000011</t>
  </si>
  <si>
    <t>East Sussex</t>
  </si>
  <si>
    <t>E06000043</t>
  </si>
  <si>
    <t>Brighton and Hove</t>
  </si>
  <si>
    <t>E10000014</t>
  </si>
  <si>
    <t>E06000044</t>
  </si>
  <si>
    <t>Portsmouth</t>
  </si>
  <si>
    <t>E06000045</t>
  </si>
  <si>
    <t>Southampton</t>
  </si>
  <si>
    <t>E10000018</t>
  </si>
  <si>
    <t>Leicestershire</t>
  </si>
  <si>
    <t>E06000016</t>
  </si>
  <si>
    <t>Leicester</t>
  </si>
  <si>
    <t>E06000017</t>
  </si>
  <si>
    <t>Rutland</t>
  </si>
  <si>
    <t>E10000028</t>
  </si>
  <si>
    <t>Staffordshire</t>
  </si>
  <si>
    <t>E06000021</t>
  </si>
  <si>
    <t>Stoke-on-Trent</t>
  </si>
  <si>
    <t>E06000054</t>
  </si>
  <si>
    <t>Wiltshire</t>
  </si>
  <si>
    <t>E06000030</t>
  </si>
  <si>
    <t>Swindon</t>
  </si>
  <si>
    <t>E06000036</t>
  </si>
  <si>
    <t>E06000040</t>
  </si>
  <si>
    <t>E06000037</t>
  </si>
  <si>
    <t>E06000038</t>
  </si>
  <si>
    <t>E06000039</t>
  </si>
  <si>
    <t>Slough</t>
  </si>
  <si>
    <t>E06000041</t>
  </si>
  <si>
    <t>E10000003</t>
  </si>
  <si>
    <t>Cambridgeshire</t>
  </si>
  <si>
    <t>E06000031</t>
  </si>
  <si>
    <t>Peterborough</t>
  </si>
  <si>
    <t>E06000006</t>
  </si>
  <si>
    <t>Halton</t>
  </si>
  <si>
    <t>E06000007</t>
  </si>
  <si>
    <t>Warrington</t>
  </si>
  <si>
    <t>E10000008</t>
  </si>
  <si>
    <t>Devon</t>
  </si>
  <si>
    <t>E06000026</t>
  </si>
  <si>
    <t>Plymouth</t>
  </si>
  <si>
    <t>E06000027</t>
  </si>
  <si>
    <t>Torbay</t>
  </si>
  <si>
    <t>E10000012</t>
  </si>
  <si>
    <t>Essex</t>
  </si>
  <si>
    <t>E06000033</t>
  </si>
  <si>
    <t>Southend-on-Sea</t>
  </si>
  <si>
    <t>E06000034</t>
  </si>
  <si>
    <t>Thurrock</t>
  </si>
  <si>
    <t>E06000019</t>
  </si>
  <si>
    <t>Herefordshire</t>
  </si>
  <si>
    <t>E10000034</t>
  </si>
  <si>
    <t>Worcestershire</t>
  </si>
  <si>
    <t>E10000016</t>
  </si>
  <si>
    <t>Kent</t>
  </si>
  <si>
    <t>E06000035</t>
  </si>
  <si>
    <t>Medway</t>
  </si>
  <si>
    <t>E10000017</t>
  </si>
  <si>
    <t>Lancashire</t>
  </si>
  <si>
    <t>E06000008</t>
  </si>
  <si>
    <t>Blackburn with Darwen</t>
  </si>
  <si>
    <t>E06000009</t>
  </si>
  <si>
    <t>Blackpool</t>
  </si>
  <si>
    <t>E10000024</t>
  </si>
  <si>
    <t>Nottinghamshire</t>
  </si>
  <si>
    <t>E06000018</t>
  </si>
  <si>
    <t>Nottingham</t>
  </si>
  <si>
    <t>E06000051</t>
  </si>
  <si>
    <t>Shropshire</t>
  </si>
  <si>
    <t>E06000020</t>
  </si>
  <si>
    <t>Telford and Wrekin</t>
  </si>
  <si>
    <t>E06000049</t>
  </si>
  <si>
    <t>Cheshire East</t>
  </si>
  <si>
    <t>E06000050</t>
  </si>
  <si>
    <t>Cheshire West and Chester</t>
  </si>
  <si>
    <t>E06000052</t>
  </si>
  <si>
    <t>Cornwall</t>
  </si>
  <si>
    <t>E10000006</t>
  </si>
  <si>
    <t>Cumbria</t>
  </si>
  <si>
    <t>E10000013</t>
  </si>
  <si>
    <t>Gloucestershire</t>
  </si>
  <si>
    <t>E10000015</t>
  </si>
  <si>
    <t>Hertfordshire</t>
  </si>
  <si>
    <t>E06000046</t>
  </si>
  <si>
    <t>Isle of Wight</t>
  </si>
  <si>
    <t>E10000019</t>
  </si>
  <si>
    <t>E10000020</t>
  </si>
  <si>
    <t>Norfolk</t>
  </si>
  <si>
    <t>E10000021</t>
  </si>
  <si>
    <t>Northamptonshire</t>
  </si>
  <si>
    <t>E06000048</t>
  </si>
  <si>
    <t>Northumberland</t>
  </si>
  <si>
    <t>E10000025</t>
  </si>
  <si>
    <t>E10000027</t>
  </si>
  <si>
    <t>Somerset</t>
  </si>
  <si>
    <t>E10000029</t>
  </si>
  <si>
    <t>Suffolk</t>
  </si>
  <si>
    <t>E10000030</t>
  </si>
  <si>
    <t>E10000031</t>
  </si>
  <si>
    <t>Warwickshire</t>
  </si>
  <si>
    <t>E10000032</t>
  </si>
  <si>
    <t>West Sussex</t>
  </si>
  <si>
    <t>Allocated School LEA</t>
  </si>
  <si>
    <t>(Multiple Items)</t>
  </si>
  <si>
    <t xml:space="preserve">Allocated </t>
  </si>
  <si>
    <t>869</t>
  </si>
  <si>
    <t>936</t>
  </si>
  <si>
    <t>312</t>
  </si>
  <si>
    <t>EYC</t>
  </si>
  <si>
    <t>(blank)</t>
  </si>
  <si>
    <t>Column Labels</t>
  </si>
  <si>
    <t>Row Labels</t>
  </si>
  <si>
    <t>#N/A</t>
  </si>
  <si>
    <t>Earley St Peter's Church of England Primary School</t>
  </si>
  <si>
    <t>Floreat Montague Park Primary School</t>
  </si>
  <si>
    <t>Polehampton Church of England Infant School</t>
  </si>
  <si>
    <t>The Hawthorns Primary School</t>
  </si>
  <si>
    <t>Woodley CofE Primary School</t>
  </si>
  <si>
    <t>St Teresa's Catholic Academy</t>
  </si>
  <si>
    <t>The Coombes Church of England Primary School</t>
  </si>
  <si>
    <t>Gorse Ride Infants' School</t>
  </si>
  <si>
    <t>The Colleton Primary School</t>
  </si>
  <si>
    <t>Robert Piggott CofE Infant School</t>
  </si>
  <si>
    <t>Sonning CofE Primary School</t>
  </si>
  <si>
    <t>All Saints CofE (Aided) Primary School</t>
  </si>
  <si>
    <t>The Piggott School</t>
  </si>
  <si>
    <t>Grazeley Parochial Church of England Aided Primary</t>
  </si>
  <si>
    <t>St Nicholas Church of England Primary, Hurst</t>
  </si>
  <si>
    <t>Crazies Hill CofE Primary School</t>
  </si>
  <si>
    <t>Finchampstead CofE VA Primary School</t>
  </si>
  <si>
    <t>Saint Sebastians Church of England Primary School</t>
  </si>
  <si>
    <t>No Application base for I2J</t>
  </si>
  <si>
    <t>Allocated school area</t>
  </si>
  <si>
    <t>Home LA Name</t>
  </si>
  <si>
    <t>The Holt School</t>
  </si>
  <si>
    <t>Bohunt School Wokingham</t>
  </si>
  <si>
    <t>The Bulmershe School</t>
  </si>
  <si>
    <t>The Emmbrook School</t>
  </si>
  <si>
    <t>The Forest School</t>
  </si>
  <si>
    <t>Alder Grove CofE Primary School</t>
  </si>
  <si>
    <t>825</t>
  </si>
  <si>
    <t>871</t>
  </si>
  <si>
    <t>904</t>
  </si>
  <si>
    <t>306</t>
  </si>
  <si>
    <t>358</t>
  </si>
  <si>
    <t>314</t>
  </si>
  <si>
    <t>211</t>
  </si>
  <si>
    <t>355</t>
  </si>
  <si>
    <t>Waingels</t>
  </si>
  <si>
    <t>929</t>
  </si>
  <si>
    <t>212</t>
  </si>
  <si>
    <t>210</t>
  </si>
  <si>
    <t>All Saints Church of England Primary School</t>
  </si>
  <si>
    <t>877</t>
  </si>
  <si>
    <t>SCHOOLS' CENSUS - JANUARY 2023</t>
  </si>
  <si>
    <t>Pupils excluding Subsidiary, Full Time and Part Time, including Nursery in Year Group Cohorts</t>
  </si>
  <si>
    <t>PRIMARY, FREE SCHOOLS &amp; ALL THROUGH SCHOOLS</t>
  </si>
  <si>
    <t>DfE No</t>
  </si>
  <si>
    <t>School</t>
  </si>
  <si>
    <t>Area</t>
  </si>
  <si>
    <t>N1</t>
  </si>
  <si>
    <t>N2</t>
  </si>
  <si>
    <t>R</t>
  </si>
  <si>
    <t>Y1</t>
  </si>
  <si>
    <t>Y2</t>
  </si>
  <si>
    <t>Y3</t>
  </si>
  <si>
    <t>Y4</t>
  </si>
  <si>
    <t>Y5</t>
  </si>
  <si>
    <t>Y6</t>
  </si>
  <si>
    <t>Y7</t>
  </si>
  <si>
    <t>Y8</t>
  </si>
  <si>
    <t>Y9</t>
  </si>
  <si>
    <t>Y10</t>
  </si>
  <si>
    <t>Y11</t>
  </si>
  <si>
    <t>Y12</t>
  </si>
  <si>
    <t>Y13</t>
  </si>
  <si>
    <t>Y14</t>
  </si>
  <si>
    <t>TOTAL</t>
  </si>
  <si>
    <t>Aldryngton Primary</t>
  </si>
  <si>
    <t>Earley St Peter's*</t>
  </si>
  <si>
    <t>Hawkedon Primary</t>
  </si>
  <si>
    <t>Hillside Primary</t>
  </si>
  <si>
    <t>Loddon Primary</t>
  </si>
  <si>
    <t>Radstock Primary</t>
  </si>
  <si>
    <t>Whiteknights Primary*</t>
  </si>
  <si>
    <t>Earley Total</t>
  </si>
  <si>
    <t>Charvil Piggott Primary*</t>
  </si>
  <si>
    <t>Colleton Primary</t>
  </si>
  <si>
    <t>Crazies Hill*</t>
  </si>
  <si>
    <t>Polehampton Infant*</t>
  </si>
  <si>
    <t>Polehampton Junior*</t>
  </si>
  <si>
    <t>Robert Piggott Infant</t>
  </si>
  <si>
    <t>Robert Piggott Junior</t>
  </si>
  <si>
    <t>Sonning Primary*</t>
  </si>
  <si>
    <t>St Nicholas Primary*</t>
  </si>
  <si>
    <t>North Total</t>
  </si>
  <si>
    <t>Finchampstead</t>
  </si>
  <si>
    <t>Gorse Ride Infant</t>
  </si>
  <si>
    <t>Gorse Ride Junior</t>
  </si>
  <si>
    <t>Hatch Ride Primary*</t>
  </si>
  <si>
    <t>Nine Mile Ride*</t>
  </si>
  <si>
    <t>Oaklands Infant*</t>
  </si>
  <si>
    <t>Oaklands Junior*</t>
  </si>
  <si>
    <t>St Sebastian's Primary*</t>
  </si>
  <si>
    <t>South East Total</t>
  </si>
  <si>
    <t>Alder Grove Primary*</t>
  </si>
  <si>
    <t>Coombes Primary*</t>
  </si>
  <si>
    <t>Farley Hill</t>
  </si>
  <si>
    <t>Grazeley Primary</t>
  </si>
  <si>
    <t>Lamb's Lane</t>
  </si>
  <si>
    <t>Shinfield Infant*</t>
  </si>
  <si>
    <t>Shinfield St Mary's</t>
  </si>
  <si>
    <t>South West Total</t>
  </si>
  <si>
    <t>All Saints Primary*</t>
  </si>
  <si>
    <t>Evendons*</t>
  </si>
  <si>
    <t>Keep Hatch Primary*</t>
  </si>
  <si>
    <t>Montague Park*</t>
  </si>
  <si>
    <t>St Teresa's Primary*</t>
  </si>
  <si>
    <t>Wescott Infant*</t>
  </si>
  <si>
    <t>Westende Junior*</t>
  </si>
  <si>
    <t>Wokingham Town East Total</t>
  </si>
  <si>
    <t>Bearwood Primary</t>
  </si>
  <si>
    <t>Emmbrook Infant</t>
  </si>
  <si>
    <t>Emmbrook Junior</t>
  </si>
  <si>
    <t>Hawthorns Primary</t>
  </si>
  <si>
    <t>St Cecilia's CofE Primary School*</t>
  </si>
  <si>
    <t>St Paul's Junior</t>
  </si>
  <si>
    <t>Walter Infant</t>
  </si>
  <si>
    <t>Wheatfield*</t>
  </si>
  <si>
    <t>Windmill*</t>
  </si>
  <si>
    <t>Winnersh Primary</t>
  </si>
  <si>
    <t>Wokingham Town West Total</t>
  </si>
  <si>
    <t>Ambleside</t>
  </si>
  <si>
    <t>Beechwood Primary*</t>
  </si>
  <si>
    <t>Highwood Primary</t>
  </si>
  <si>
    <t>Rivermead Primary*</t>
  </si>
  <si>
    <t>South Lake Primary</t>
  </si>
  <si>
    <t>St Dominic Savio</t>
  </si>
  <si>
    <t>Willow Bank Infant</t>
  </si>
  <si>
    <t>Willow Bank Junior</t>
  </si>
  <si>
    <t>Woodley Primary</t>
  </si>
  <si>
    <t>Woodley Total</t>
  </si>
  <si>
    <t>PRIMARY, FREE SCHOOLS &amp; ALL THROUGH TOTALS</t>
  </si>
  <si>
    <t>SECONDARY, FREE SCHOOLS &amp; ACADEMIES</t>
  </si>
  <si>
    <t>Schools</t>
  </si>
  <si>
    <t>Bulmershe</t>
  </si>
  <si>
    <t>Maiden Erlegh*</t>
  </si>
  <si>
    <t>Piggott Senior*</t>
  </si>
  <si>
    <t>Waingels College*</t>
  </si>
  <si>
    <t>Bohunt*</t>
  </si>
  <si>
    <t>Emmbrook*</t>
  </si>
  <si>
    <t>Forest*</t>
  </si>
  <si>
    <t>Holt*</t>
  </si>
  <si>
    <t>Oakbank*</t>
  </si>
  <si>
    <t>St Crispin's*</t>
  </si>
  <si>
    <t>SECONDARY, FREE SCHOOLS &amp; ACADEMIES TOTALS</t>
  </si>
  <si>
    <t xml:space="preserve">SPECIAL SCHOOLS </t>
  </si>
  <si>
    <t>Addington</t>
  </si>
  <si>
    <t>Chiltern Way*</t>
  </si>
  <si>
    <t>SPECIAL TOTALS</t>
  </si>
  <si>
    <t>PRUS</t>
  </si>
  <si>
    <t>Foundry**</t>
  </si>
  <si>
    <t>CAMHS Phoenix School***</t>
  </si>
  <si>
    <t>PRU TOTALS</t>
  </si>
  <si>
    <t xml:space="preserve">WOKINGHAM SCHOOL TOTALS </t>
  </si>
  <si>
    <t xml:space="preserve">* Academy or Free School </t>
  </si>
  <si>
    <t>** Some pupils are registered as Dual - Subsidiary</t>
  </si>
  <si>
    <t>*** All pupils are registered as Dual - Subsdiary</t>
  </si>
  <si>
    <t>Planning area</t>
  </si>
  <si>
    <t>Primary</t>
  </si>
  <si>
    <t>Secondary</t>
  </si>
  <si>
    <t>Neighborhood</t>
  </si>
  <si>
    <t>Total</t>
  </si>
  <si>
    <t>Maiden Erlegh</t>
  </si>
  <si>
    <t>Piggott</t>
  </si>
  <si>
    <t>Bohunt</t>
  </si>
  <si>
    <t>Holt</t>
  </si>
  <si>
    <t>St Crispins</t>
  </si>
  <si>
    <t>Emmbrook</t>
  </si>
  <si>
    <t>Forest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</si>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</sst>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21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charset val="1"/>
    </font>
    <font>
      <sz val="10"/>
      <name val="Arial"/>
      <family val="2"/>
    </font>
    <font>
      <b/>
      <sz val="16"/>
      <name val="Arial"/>
      <family val="2"/>
    </font>
    <font>
      <sz val="8.5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 Black"/>
      <family val="2"/>
    </font>
    <font>
      <b/>
      <sz val="8.5"/>
      <name val="MS Sans Serif"/>
      <family val="2"/>
    </font>
    <font>
      <b/>
      <sz val="8.5"/>
      <name val="Arial"/>
      <family val="2"/>
    </font>
    <font>
      <b/>
      <sz val="9"/>
      <name val="Arial"/>
      <family val="2"/>
    </font>
    <font>
      <b/>
      <sz val="10"/>
      <color rgb="FF000000"/>
      <name val="Arial Black"/>
      <family val="2"/>
    </font>
    <font>
      <b/>
      <sz val="8.5"/>
      <color rgb="FF000000"/>
      <name val="Arial"/>
      <family val="2"/>
    </font>
    <font>
      <b/>
      <sz val="12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0625"/>
    </fill>
    <fill>
      <patternFill patternType="solid">
        <fgColor rgb="FFFFFF00"/>
        <bgColor indexed="64"/>
      </patternFill>
    </fill>
    <fill>
      <patternFill patternType="gray125">
        <bgColor theme="0"/>
      </patternFill>
    </fill>
    <fill>
      <patternFill patternType="gray125">
        <fgColor rgb="FF000000"/>
        <bgColor rgb="FFDFDFDF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5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FFFFFF"/>
      </left>
      <right/>
      <top style="thin">
        <color rgb="FF999999"/>
      </top>
      <bottom/>
      <diagonal/>
    </border>
    <border>
      <left style="thin">
        <color rgb="FFFFFFFF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>
      <alignment vertical="top"/>
    </xf>
    <xf numFmtId="0" fontId="6" fillId="0" borderId="0"/>
  </cellStyleXfs>
  <cellXfs count="164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10" xfId="0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3" fillId="0" borderId="0" xfId="1" applyFont="1" applyAlignment="1"/>
    <xf numFmtId="0" fontId="2" fillId="0" borderId="0" xfId="1" applyAlignment="1"/>
    <xf numFmtId="0" fontId="2" fillId="0" borderId="0" xfId="1">
      <alignment vertical="top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vertical="top"/>
    </xf>
    <xf numFmtId="164" fontId="1" fillId="0" borderId="6" xfId="0" applyNumberFormat="1" applyFont="1" applyBorder="1" applyAlignment="1">
      <alignment vertical="top"/>
    </xf>
    <xf numFmtId="164" fontId="1" fillId="0" borderId="1" xfId="0" applyNumberFormat="1" applyFont="1" applyBorder="1" applyAlignment="1">
      <alignment vertical="top"/>
    </xf>
    <xf numFmtId="164" fontId="1" fillId="0" borderId="7" xfId="0" applyNumberFormat="1" applyFont="1" applyBorder="1" applyAlignment="1">
      <alignment vertical="top"/>
    </xf>
    <xf numFmtId="164" fontId="1" fillId="0" borderId="0" xfId="0" applyNumberFormat="1" applyFont="1" applyAlignment="1">
      <alignment vertical="top"/>
    </xf>
    <xf numFmtId="164" fontId="1" fillId="0" borderId="8" xfId="0" applyNumberFormat="1" applyFont="1" applyBorder="1" applyAlignment="1">
      <alignment vertical="top"/>
    </xf>
    <xf numFmtId="164" fontId="1" fillId="0" borderId="9" xfId="0" applyNumberFormat="1" applyFont="1" applyBorder="1" applyAlignment="1">
      <alignment vertical="top"/>
    </xf>
    <xf numFmtId="164" fontId="1" fillId="0" borderId="10" xfId="0" applyNumberFormat="1" applyFont="1" applyBorder="1" applyAlignment="1">
      <alignment vertical="top"/>
    </xf>
    <xf numFmtId="164" fontId="1" fillId="0" borderId="2" xfId="0" applyNumberFormat="1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5" fillId="0" borderId="0" xfId="0" applyFont="1" applyAlignment="1">
      <alignment vertical="top"/>
    </xf>
    <xf numFmtId="0" fontId="5" fillId="0" borderId="3" xfId="0" applyFont="1" applyBorder="1" applyAlignment="1">
      <alignment vertical="top"/>
    </xf>
    <xf numFmtId="0" fontId="5" fillId="0" borderId="4" xfId="0" applyFont="1" applyBorder="1" applyAlignment="1">
      <alignment vertical="top"/>
    </xf>
    <xf numFmtId="0" fontId="5" fillId="0" borderId="5" xfId="0" applyFont="1" applyBorder="1" applyAlignment="1">
      <alignment vertical="top"/>
    </xf>
    <xf numFmtId="0" fontId="5" fillId="0" borderId="6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5" fillId="0" borderId="7" xfId="0" applyFont="1" applyBorder="1" applyAlignment="1">
      <alignment vertical="top"/>
    </xf>
    <xf numFmtId="0" fontId="5" fillId="0" borderId="8" xfId="0" applyFont="1" applyBorder="1" applyAlignment="1">
      <alignment vertical="top"/>
    </xf>
    <xf numFmtId="0" fontId="5" fillId="0" borderId="9" xfId="0" applyFont="1" applyBorder="1" applyAlignment="1">
      <alignment vertical="top"/>
    </xf>
    <xf numFmtId="0" fontId="5" fillId="0" borderId="10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5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2" applyFont="1"/>
    <xf numFmtId="0" fontId="8" fillId="2" borderId="0" xfId="2" applyFont="1" applyFill="1"/>
    <xf numFmtId="0" fontId="6" fillId="0" borderId="0" xfId="2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2" applyFont="1"/>
    <xf numFmtId="0" fontId="6" fillId="2" borderId="0" xfId="2" applyFill="1"/>
    <xf numFmtId="0" fontId="9" fillId="0" borderId="0" xfId="2" applyFont="1"/>
    <xf numFmtId="0" fontId="10" fillId="2" borderId="0" xfId="2" applyFont="1" applyFill="1"/>
    <xf numFmtId="0" fontId="10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12" fillId="0" borderId="13" xfId="2" applyFont="1" applyBorder="1"/>
    <xf numFmtId="0" fontId="13" fillId="2" borderId="13" xfId="2" applyFont="1" applyFill="1" applyBorder="1" applyAlignment="1">
      <alignment horizontal="left"/>
    </xf>
    <xf numFmtId="0" fontId="14" fillId="0" borderId="13" xfId="2" applyFont="1" applyBorder="1" applyAlignment="1">
      <alignment horizontal="center"/>
    </xf>
    <xf numFmtId="0" fontId="14" fillId="0" borderId="14" xfId="2" applyFont="1" applyBorder="1" applyAlignment="1">
      <alignment horizontal="center"/>
    </xf>
    <xf numFmtId="0" fontId="14" fillId="3" borderId="15" xfId="2" applyFont="1" applyFill="1" applyBorder="1" applyAlignment="1">
      <alignment horizontal="center"/>
    </xf>
    <xf numFmtId="0" fontId="6" fillId="0" borderId="16" xfId="0" quotePrefix="1" applyFont="1" applyBorder="1" applyAlignment="1">
      <alignment horizontal="left" vertical="center"/>
    </xf>
    <xf numFmtId="0" fontId="6" fillId="2" borderId="17" xfId="0" quotePrefix="1" applyFont="1" applyFill="1" applyBorder="1" applyAlignment="1">
      <alignment horizontal="left" vertical="center"/>
    </xf>
    <xf numFmtId="0" fontId="6" fillId="0" borderId="18" xfId="2" applyBorder="1" applyAlignment="1">
      <alignment horizontal="center"/>
    </xf>
    <xf numFmtId="0" fontId="6" fillId="0" borderId="19" xfId="2" applyBorder="1" applyAlignment="1">
      <alignment horizontal="center"/>
    </xf>
    <xf numFmtId="0" fontId="3" fillId="4" borderId="20" xfId="2" applyFont="1" applyFill="1" applyBorder="1" applyAlignment="1">
      <alignment horizontal="center"/>
    </xf>
    <xf numFmtId="0" fontId="6" fillId="0" borderId="21" xfId="0" quotePrefix="1" applyFont="1" applyBorder="1" applyAlignment="1">
      <alignment horizontal="left" vertical="center"/>
    </xf>
    <xf numFmtId="0" fontId="6" fillId="2" borderId="18" xfId="0" quotePrefix="1" applyFont="1" applyFill="1" applyBorder="1" applyAlignment="1">
      <alignment horizontal="left" vertical="center"/>
    </xf>
    <xf numFmtId="0" fontId="6" fillId="2" borderId="19" xfId="0" quotePrefix="1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left" vertical="center" wrapText="1"/>
    </xf>
    <xf numFmtId="0" fontId="6" fillId="1" borderId="18" xfId="2" applyFill="1" applyBorder="1" applyAlignment="1">
      <alignment horizontal="center"/>
    </xf>
    <xf numFmtId="0" fontId="6" fillId="1" borderId="19" xfId="2" applyFill="1" applyBorder="1" applyAlignment="1">
      <alignment horizontal="center"/>
    </xf>
    <xf numFmtId="0" fontId="6" fillId="0" borderId="21" xfId="0" applyFont="1" applyBorder="1" applyAlignment="1">
      <alignment horizontal="left" vertical="center"/>
    </xf>
    <xf numFmtId="0" fontId="6" fillId="2" borderId="18" xfId="0" applyFont="1" applyFill="1" applyBorder="1" applyAlignment="1">
      <alignment horizontal="left" vertical="center"/>
    </xf>
    <xf numFmtId="0" fontId="6" fillId="0" borderId="22" xfId="0" quotePrefix="1" applyFont="1" applyBorder="1" applyAlignment="1">
      <alignment horizontal="left" vertical="center"/>
    </xf>
    <xf numFmtId="0" fontId="6" fillId="2" borderId="23" xfId="0" quotePrefix="1" applyFont="1" applyFill="1" applyBorder="1" applyAlignment="1">
      <alignment horizontal="left" vertical="center"/>
    </xf>
    <xf numFmtId="0" fontId="3" fillId="4" borderId="24" xfId="2" applyFont="1" applyFill="1" applyBorder="1" applyAlignment="1">
      <alignment horizontal="left"/>
    </xf>
    <xf numFmtId="0" fontId="3" fillId="2" borderId="24" xfId="2" applyFont="1" applyFill="1" applyBorder="1" applyAlignment="1">
      <alignment horizontal="right"/>
    </xf>
    <xf numFmtId="0" fontId="9" fillId="4" borderId="24" xfId="2" applyFont="1" applyFill="1" applyBorder="1" applyAlignment="1">
      <alignment horizontal="center"/>
    </xf>
    <xf numFmtId="0" fontId="9" fillId="4" borderId="25" xfId="2" applyFont="1" applyFill="1" applyBorder="1" applyAlignment="1">
      <alignment horizontal="center"/>
    </xf>
    <xf numFmtId="0" fontId="9" fillId="4" borderId="26" xfId="2" applyFont="1" applyFill="1" applyBorder="1" applyAlignment="1">
      <alignment horizontal="center"/>
    </xf>
    <xf numFmtId="0" fontId="9" fillId="4" borderId="0" xfId="2" applyFont="1" applyFill="1" applyAlignment="1">
      <alignment horizontal="center"/>
    </xf>
    <xf numFmtId="0" fontId="9" fillId="1" borderId="12" xfId="2" applyFont="1" applyFill="1" applyBorder="1" applyAlignment="1">
      <alignment horizontal="center"/>
    </xf>
    <xf numFmtId="0" fontId="6" fillId="0" borderId="18" xfId="2" applyBorder="1" applyAlignment="1">
      <alignment horizontal="left"/>
    </xf>
    <xf numFmtId="0" fontId="6" fillId="2" borderId="18" xfId="2" applyFill="1" applyBorder="1"/>
    <xf numFmtId="0" fontId="6" fillId="5" borderId="18" xfId="2" applyFill="1" applyBorder="1" applyAlignment="1">
      <alignment horizontal="center"/>
    </xf>
    <xf numFmtId="0" fontId="6" fillId="6" borderId="18" xfId="2" applyFill="1" applyBorder="1" applyAlignment="1">
      <alignment horizontal="left"/>
    </xf>
    <xf numFmtId="0" fontId="6" fillId="6" borderId="18" xfId="2" applyFill="1" applyBorder="1"/>
    <xf numFmtId="0" fontId="6" fillId="6" borderId="18" xfId="2" applyFill="1" applyBorder="1" applyAlignment="1">
      <alignment horizontal="center"/>
    </xf>
    <xf numFmtId="0" fontId="6" fillId="6" borderId="19" xfId="2" applyFill="1" applyBorder="1" applyAlignment="1">
      <alignment horizontal="center"/>
    </xf>
    <xf numFmtId="0" fontId="3" fillId="6" borderId="20" xfId="2" applyFont="1" applyFill="1" applyBorder="1" applyAlignment="1">
      <alignment horizontal="center"/>
    </xf>
    <xf numFmtId="0" fontId="6" fillId="0" borderId="27" xfId="2" applyBorder="1" applyAlignment="1">
      <alignment horizontal="left"/>
    </xf>
    <xf numFmtId="0" fontId="6" fillId="2" borderId="27" xfId="2" applyFill="1" applyBorder="1"/>
    <xf numFmtId="0" fontId="6" fillId="0" borderId="27" xfId="2" applyBorder="1" applyAlignment="1">
      <alignment horizontal="center"/>
    </xf>
    <xf numFmtId="0" fontId="6" fillId="0" borderId="28" xfId="2" applyBorder="1" applyAlignment="1">
      <alignment horizontal="center"/>
    </xf>
    <xf numFmtId="0" fontId="3" fillId="4" borderId="29" xfId="2" applyFont="1" applyFill="1" applyBorder="1" applyAlignment="1">
      <alignment horizontal="center"/>
    </xf>
    <xf numFmtId="0" fontId="11" fillId="1" borderId="24" xfId="2" applyFont="1" applyFill="1" applyBorder="1" applyAlignment="1">
      <alignment horizontal="left"/>
    </xf>
    <xf numFmtId="0" fontId="3" fillId="7" borderId="24" xfId="2" applyFont="1" applyFill="1" applyBorder="1" applyAlignment="1">
      <alignment horizontal="right"/>
    </xf>
    <xf numFmtId="0" fontId="9" fillId="1" borderId="24" xfId="2" applyFont="1" applyFill="1" applyBorder="1" applyAlignment="1">
      <alignment horizontal="center"/>
    </xf>
    <xf numFmtId="0" fontId="9" fillId="1" borderId="25" xfId="2" applyFont="1" applyFill="1" applyBorder="1" applyAlignment="1">
      <alignment horizontal="center"/>
    </xf>
    <xf numFmtId="0" fontId="9" fillId="1" borderId="26" xfId="2" applyFont="1" applyFill="1" applyBorder="1" applyAlignment="1">
      <alignment horizontal="center"/>
    </xf>
    <xf numFmtId="0" fontId="6" fillId="0" borderId="23" xfId="2" applyBorder="1" applyAlignment="1">
      <alignment horizontal="left"/>
    </xf>
    <xf numFmtId="0" fontId="6" fillId="2" borderId="23" xfId="2" applyFill="1" applyBorder="1"/>
    <xf numFmtId="0" fontId="6" fillId="2" borderId="0" xfId="0" applyFont="1" applyFill="1" applyAlignment="1">
      <alignment vertical="center"/>
    </xf>
    <xf numFmtId="0" fontId="9" fillId="4" borderId="24" xfId="2" applyFont="1" applyFill="1" applyBorder="1"/>
    <xf numFmtId="0" fontId="9" fillId="2" borderId="24" xfId="2" applyFont="1" applyFill="1" applyBorder="1"/>
    <xf numFmtId="0" fontId="6" fillId="6" borderId="0" xfId="2" applyFill="1"/>
    <xf numFmtId="0" fontId="6" fillId="0" borderId="0" xfId="2"/>
    <xf numFmtId="0" fontId="15" fillId="8" borderId="30" xfId="0" applyFont="1" applyFill="1" applyBorder="1" applyAlignment="1">
      <alignment vertical="center"/>
    </xf>
    <xf numFmtId="0" fontId="14" fillId="0" borderId="31" xfId="0" applyFont="1" applyBorder="1" applyAlignment="1">
      <alignment horizontal="center" vertical="center"/>
    </xf>
    <xf numFmtId="0" fontId="16" fillId="9" borderId="32" xfId="0" applyFont="1" applyFill="1" applyBorder="1" applyAlignment="1">
      <alignment vertical="center"/>
    </xf>
    <xf numFmtId="0" fontId="3" fillId="0" borderId="33" xfId="0" applyFont="1" applyBorder="1" applyAlignment="1">
      <alignment vertical="center"/>
    </xf>
    <xf numFmtId="0" fontId="3" fillId="0" borderId="34" xfId="0" applyFont="1" applyBorder="1" applyAlignment="1">
      <alignment horizontal="center" vertical="center"/>
    </xf>
    <xf numFmtId="0" fontId="4" fillId="9" borderId="33" xfId="0" applyFont="1" applyFill="1" applyBorder="1" applyAlignment="1">
      <alignment vertical="center"/>
    </xf>
    <xf numFmtId="0" fontId="6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vertical="center"/>
    </xf>
    <xf numFmtId="0" fontId="3" fillId="0" borderId="36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right" vertical="center"/>
    </xf>
    <xf numFmtId="0" fontId="17" fillId="10" borderId="38" xfId="0" applyFont="1" applyFill="1" applyBorder="1" applyAlignment="1">
      <alignment horizontal="center" vertical="center"/>
    </xf>
    <xf numFmtId="0" fontId="1" fillId="9" borderId="33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20" fillId="0" borderId="0" xfId="0" applyFont="1"/>
    <xf numFmtId="0" fontId="18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18" fillId="0" borderId="0" xfId="0" applyFont="1"/>
    <xf numFmtId="0" fontId="20" fillId="0" borderId="0" xfId="0" applyFont="1" applyAlignment="1">
      <alignment horizontal="left" indent="1"/>
    </xf>
    <xf numFmtId="0" fontId="20" fillId="11" borderId="32" xfId="0" applyFont="1" applyFill="1" applyBorder="1"/>
    <xf numFmtId="0" fontId="20" fillId="11" borderId="39" xfId="0" applyFont="1" applyFill="1" applyBorder="1" applyAlignment="1">
      <alignment horizontal="center"/>
    </xf>
    <xf numFmtId="0" fontId="20" fillId="11" borderId="13" xfId="0" applyFont="1" applyFill="1" applyBorder="1" applyAlignment="1">
      <alignment horizontal="center"/>
    </xf>
    <xf numFmtId="0" fontId="20" fillId="11" borderId="14" xfId="0" applyFont="1" applyFill="1" applyBorder="1" applyAlignment="1">
      <alignment horizontal="center"/>
    </xf>
    <xf numFmtId="0" fontId="20" fillId="11" borderId="32" xfId="0" applyFont="1" applyFill="1" applyBorder="1" applyAlignment="1">
      <alignment horizontal="center"/>
    </xf>
    <xf numFmtId="0" fontId="20" fillId="11" borderId="39" xfId="0" applyFont="1" applyFill="1" applyBorder="1" applyAlignment="1">
      <alignment horizontal="center" vertical="center"/>
    </xf>
    <xf numFmtId="0" fontId="20" fillId="11" borderId="13" xfId="0" applyFont="1" applyFill="1" applyBorder="1" applyAlignment="1">
      <alignment horizontal="center" vertical="center"/>
    </xf>
    <xf numFmtId="0" fontId="20" fillId="11" borderId="14" xfId="0" applyFont="1" applyFill="1" applyBorder="1" applyAlignment="1">
      <alignment horizontal="center" vertical="center"/>
    </xf>
    <xf numFmtId="0" fontId="20" fillId="11" borderId="32" xfId="0" applyFont="1" applyFill="1" applyBorder="1" applyAlignment="1">
      <alignment horizontal="center" vertical="center"/>
    </xf>
    <xf numFmtId="0" fontId="20" fillId="0" borderId="40" xfId="0" applyFont="1" applyBorder="1"/>
    <xf numFmtId="0" fontId="18" fillId="0" borderId="41" xfId="0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0" fillId="0" borderId="40" xfId="0" applyFont="1" applyBorder="1" applyAlignment="1">
      <alignment horizontal="center"/>
    </xf>
    <xf numFmtId="0" fontId="20" fillId="0" borderId="42" xfId="0" applyFont="1" applyBorder="1"/>
    <xf numFmtId="0" fontId="18" fillId="0" borderId="43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20" fillId="0" borderId="42" xfId="0" applyFont="1" applyBorder="1" applyAlignment="1">
      <alignment horizontal="center"/>
    </xf>
    <xf numFmtId="0" fontId="20" fillId="0" borderId="44" xfId="0" applyFont="1" applyBorder="1"/>
    <xf numFmtId="0" fontId="18" fillId="0" borderId="45" xfId="0" applyFont="1" applyBorder="1" applyAlignment="1">
      <alignment horizontal="center"/>
    </xf>
    <xf numFmtId="0" fontId="18" fillId="0" borderId="46" xfId="0" applyFont="1" applyBorder="1" applyAlignment="1">
      <alignment horizontal="center"/>
    </xf>
    <xf numFmtId="0" fontId="18" fillId="0" borderId="47" xfId="0" applyFont="1" applyBorder="1" applyAlignment="1">
      <alignment horizontal="center"/>
    </xf>
    <xf numFmtId="0" fontId="20" fillId="0" borderId="44" xfId="0" applyFont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11" fillId="1" borderId="11" xfId="2" applyFont="1" applyFill="1" applyBorder="1"/>
    <xf numFmtId="0" fontId="11" fillId="1" borderId="12" xfId="2" applyFont="1" applyFill="1" applyBorder="1"/>
    <xf numFmtId="17" fontId="6" fillId="0" borderId="0" xfId="2" applyNumberFormat="1" applyAlignment="1">
      <alignment horizontal="center"/>
    </xf>
    <xf numFmtId="17" fontId="6" fillId="0" borderId="30" xfId="2" applyNumberFormat="1" applyBorder="1" applyAlignment="1">
      <alignment horizontal="center"/>
    </xf>
  </cellXfs>
  <cellStyles count="3">
    <cellStyle name="Normal" xfId="0" builtinId="0"/>
    <cellStyle name="Normal 3" xfId="1" xr:uid="{1C574E73-3F16-4A3F-9B1E-F4F35DA47747}"/>
    <cellStyle name="Normal_NOR All Ages" xfId="2" xr:uid="{38F0F4F0-AA27-4691-99B1-1CD31050AC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iebru\AppData\Local\Microsoft\Windows\INetCache\Content.Outlook\ALURQ0UI\2023%20Projection%20model%20-%2010.07.23%20(003).xlsm" TargetMode="External"/><Relationship Id="rId1" Type="http://schemas.openxmlformats.org/officeDocument/2006/relationships/externalLinkPath" Target="file:///C:\Users\piebru\AppData\Local\Microsoft\Windows\INetCache\Content.Outlook\ALURQ0UI\2023%20Projection%20model%20-%2010.07.23%20(003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2019"/>
      <sheetName val="2020"/>
      <sheetName val="2021"/>
      <sheetName val="2022"/>
      <sheetName val="2023"/>
      <sheetName val="2024"/>
      <sheetName val="2025"/>
      <sheetName val="2026"/>
      <sheetName val="2027"/>
      <sheetName val="Census"/>
      <sheetName val="NHS"/>
      <sheetName val="LA Codes"/>
      <sheetName val="Yr 6 Forecast"/>
      <sheetName val="Transfers"/>
      <sheetName val="Spring census"/>
      <sheetName val="Y6 to Y7 calc tab"/>
      <sheetName val="Capacity"/>
      <sheetName val="Primary"/>
      <sheetName val="Secondary"/>
      <sheetName val="Schools"/>
      <sheetName val="Planning areas"/>
      <sheetName val="School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BA3">
            <v>2116</v>
          </cell>
          <cell r="BB3" t="str">
            <v xml:space="preserve">Aldryngton </v>
          </cell>
        </row>
        <row r="4">
          <cell r="BA4">
            <v>3312</v>
          </cell>
          <cell r="BB4" t="str">
            <v>Earley St Peter's</v>
          </cell>
        </row>
        <row r="5">
          <cell r="BA5">
            <v>2237</v>
          </cell>
          <cell r="BB5" t="str">
            <v xml:space="preserve">Hawkedon </v>
          </cell>
        </row>
        <row r="6">
          <cell r="BA6">
            <v>2238</v>
          </cell>
          <cell r="BB6" t="str">
            <v xml:space="preserve">Hillside </v>
          </cell>
        </row>
        <row r="7">
          <cell r="BA7">
            <v>3371</v>
          </cell>
          <cell r="BB7" t="str">
            <v xml:space="preserve">Loddon </v>
          </cell>
        </row>
        <row r="8">
          <cell r="BA8">
            <v>2235</v>
          </cell>
          <cell r="BB8" t="str">
            <v xml:space="preserve">Radstock  </v>
          </cell>
        </row>
        <row r="9">
          <cell r="BA9">
            <v>2105</v>
          </cell>
          <cell r="BB9" t="str">
            <v xml:space="preserve">Whiteknights </v>
          </cell>
        </row>
        <row r="10">
          <cell r="BA10">
            <v>3048</v>
          </cell>
          <cell r="BB10" t="str">
            <v>Crazies Hill</v>
          </cell>
        </row>
        <row r="11">
          <cell r="BA11">
            <v>3370</v>
          </cell>
          <cell r="BB11" t="str">
            <v>Polehampton</v>
          </cell>
        </row>
        <row r="12">
          <cell r="BA12">
            <v>3061</v>
          </cell>
          <cell r="BB12" t="str">
            <v>Robert Piggott</v>
          </cell>
        </row>
        <row r="13">
          <cell r="BA13">
            <v>3320</v>
          </cell>
          <cell r="BB13" t="str">
            <v xml:space="preserve">Sonning </v>
          </cell>
        </row>
        <row r="14">
          <cell r="BA14">
            <v>3037</v>
          </cell>
          <cell r="BB14" t="str">
            <v xml:space="preserve">St Nicholas </v>
          </cell>
        </row>
        <row r="15">
          <cell r="BA15">
            <v>4505</v>
          </cell>
          <cell r="BB15" t="str">
            <v>Charvil Piggott</v>
          </cell>
        </row>
        <row r="16">
          <cell r="BA16">
            <v>2149</v>
          </cell>
          <cell r="BB16" t="str">
            <v xml:space="preserve">Colleton </v>
          </cell>
        </row>
        <row r="17">
          <cell r="BA17">
            <v>3315</v>
          </cell>
          <cell r="BB17" t="str">
            <v>Finchampstead</v>
          </cell>
        </row>
        <row r="18">
          <cell r="BA18">
            <v>2148</v>
          </cell>
          <cell r="BB18" t="str">
            <v>Gorse Ride</v>
          </cell>
        </row>
        <row r="19">
          <cell r="BA19">
            <v>2163</v>
          </cell>
          <cell r="BB19" t="str">
            <v xml:space="preserve">Hatch Ride </v>
          </cell>
        </row>
        <row r="20">
          <cell r="BA20">
            <v>2067</v>
          </cell>
          <cell r="BB20" t="str">
            <v xml:space="preserve">Nine Mile Ride </v>
          </cell>
        </row>
        <row r="21">
          <cell r="BA21">
            <v>2062</v>
          </cell>
          <cell r="BB21" t="str">
            <v>Oaklands</v>
          </cell>
        </row>
        <row r="22">
          <cell r="BA22">
            <v>3330</v>
          </cell>
          <cell r="BB22" t="str">
            <v xml:space="preserve">St Sebastian's </v>
          </cell>
        </row>
        <row r="23">
          <cell r="BA23">
            <v>2088</v>
          </cell>
          <cell r="BB23" t="str">
            <v xml:space="preserve">Farley Hill </v>
          </cell>
        </row>
        <row r="24">
          <cell r="BA24">
            <v>3319</v>
          </cell>
          <cell r="BB24" t="str">
            <v xml:space="preserve">Grazeley </v>
          </cell>
        </row>
        <row r="25">
          <cell r="BA25">
            <v>2089</v>
          </cell>
          <cell r="BB25" t="str">
            <v xml:space="preserve">Lamb's Lane </v>
          </cell>
        </row>
        <row r="26">
          <cell r="BA26">
            <v>3041</v>
          </cell>
          <cell r="BB26" t="str">
            <v>Shinfield Inf / St Marys</v>
          </cell>
        </row>
        <row r="27">
          <cell r="BA27">
            <v>2009</v>
          </cell>
          <cell r="BB27" t="str">
            <v>Aldergrove</v>
          </cell>
        </row>
        <row r="28">
          <cell r="BA28">
            <v>2006</v>
          </cell>
          <cell r="BB28" t="str">
            <v xml:space="preserve">Coombes </v>
          </cell>
        </row>
        <row r="29">
          <cell r="BA29">
            <v>3372</v>
          </cell>
          <cell r="BB29" t="str">
            <v xml:space="preserve">All Saints </v>
          </cell>
        </row>
        <row r="30">
          <cell r="BA30">
            <v>2106</v>
          </cell>
          <cell r="BB30" t="str">
            <v xml:space="preserve">Keep Hatch </v>
          </cell>
        </row>
        <row r="31">
          <cell r="BA31">
            <v>3341</v>
          </cell>
          <cell r="BB31" t="str">
            <v>St Teresa's</v>
          </cell>
        </row>
        <row r="32">
          <cell r="BA32">
            <v>2184</v>
          </cell>
          <cell r="BB32" t="str">
            <v>Wescott / Westende</v>
          </cell>
        </row>
        <row r="33">
          <cell r="BA33">
            <v>2002</v>
          </cell>
          <cell r="BB33" t="str">
            <v>Evendons</v>
          </cell>
        </row>
        <row r="34">
          <cell r="BA34">
            <v>2003</v>
          </cell>
          <cell r="BB34" t="str">
            <v>Montague Park</v>
          </cell>
        </row>
        <row r="35">
          <cell r="BA35">
            <v>2100</v>
          </cell>
          <cell r="BB35" t="str">
            <v xml:space="preserve">Bearwood </v>
          </cell>
        </row>
        <row r="36">
          <cell r="BA36">
            <v>2010</v>
          </cell>
          <cell r="BB36" t="str">
            <v>St Cecilia</v>
          </cell>
        </row>
        <row r="37">
          <cell r="BA37">
            <v>2130</v>
          </cell>
          <cell r="BB37" t="str">
            <v>Emmbrook</v>
          </cell>
        </row>
        <row r="38">
          <cell r="BA38">
            <v>2227</v>
          </cell>
          <cell r="BB38" t="str">
            <v xml:space="preserve">Hawthorns </v>
          </cell>
        </row>
        <row r="39">
          <cell r="BA39">
            <v>3055</v>
          </cell>
          <cell r="BB39" t="str">
            <v>Walter Inf / St Paul's</v>
          </cell>
        </row>
        <row r="40">
          <cell r="BA40">
            <v>2146</v>
          </cell>
          <cell r="BB40" t="str">
            <v xml:space="preserve">Winnersh </v>
          </cell>
        </row>
        <row r="41">
          <cell r="BA41">
            <v>2001</v>
          </cell>
          <cell r="BB41" t="str">
            <v xml:space="preserve">Wheatfield </v>
          </cell>
        </row>
        <row r="42">
          <cell r="BA42">
            <v>2000</v>
          </cell>
          <cell r="BB42" t="str">
            <v xml:space="preserve">Windmill </v>
          </cell>
        </row>
        <row r="43">
          <cell r="BA43">
            <v>2008</v>
          </cell>
          <cell r="BB43" t="str">
            <v xml:space="preserve">Beechwood </v>
          </cell>
        </row>
        <row r="44">
          <cell r="BA44">
            <v>2246</v>
          </cell>
          <cell r="BB44" t="str">
            <v xml:space="preserve">Highwood </v>
          </cell>
        </row>
        <row r="45">
          <cell r="BA45">
            <v>2167</v>
          </cell>
          <cell r="BB45" t="str">
            <v xml:space="preserve">Rivermead </v>
          </cell>
        </row>
        <row r="46">
          <cell r="BA46">
            <v>2247</v>
          </cell>
          <cell r="BB46" t="str">
            <v xml:space="preserve">South Lake </v>
          </cell>
        </row>
        <row r="47">
          <cell r="BA47">
            <v>3368</v>
          </cell>
          <cell r="BB47" t="str">
            <v xml:space="preserve">St Dominic Savio </v>
          </cell>
        </row>
        <row r="48">
          <cell r="BA48">
            <v>2161</v>
          </cell>
          <cell r="BB48" t="str">
            <v>Willow Bank</v>
          </cell>
        </row>
        <row r="49">
          <cell r="BA49">
            <v>3056</v>
          </cell>
          <cell r="BB49" t="str">
            <v xml:space="preserve">Woodley </v>
          </cell>
        </row>
      </sheetData>
      <sheetData sheetId="14"/>
      <sheetData sheetId="15"/>
      <sheetData sheetId="16"/>
      <sheetData sheetId="17">
        <row r="1">
          <cell r="C1" t="str">
            <v>Code</v>
          </cell>
        </row>
        <row r="2">
          <cell r="C2">
            <v>2116</v>
          </cell>
          <cell r="D2" t="str">
            <v>EA</v>
          </cell>
        </row>
        <row r="3">
          <cell r="C3">
            <v>3312</v>
          </cell>
          <cell r="D3" t="str">
            <v>EA</v>
          </cell>
        </row>
        <row r="4">
          <cell r="C4">
            <v>2237</v>
          </cell>
          <cell r="D4" t="str">
            <v>EA</v>
          </cell>
        </row>
        <row r="5">
          <cell r="C5">
            <v>2238</v>
          </cell>
          <cell r="D5" t="str">
            <v>EA</v>
          </cell>
        </row>
        <row r="6">
          <cell r="C6">
            <v>3371</v>
          </cell>
          <cell r="D6" t="str">
            <v>EA</v>
          </cell>
        </row>
        <row r="7">
          <cell r="C7">
            <v>2235</v>
          </cell>
          <cell r="D7" t="str">
            <v>EA</v>
          </cell>
        </row>
        <row r="8">
          <cell r="C8">
            <v>2105</v>
          </cell>
          <cell r="D8" t="str">
            <v>EA</v>
          </cell>
        </row>
        <row r="9">
          <cell r="C9">
            <v>3048</v>
          </cell>
          <cell r="D9" t="str">
            <v>NO</v>
          </cell>
        </row>
        <row r="10">
          <cell r="C10">
            <v>3370</v>
          </cell>
          <cell r="D10" t="str">
            <v>NO</v>
          </cell>
        </row>
        <row r="11">
          <cell r="C11">
            <v>3061</v>
          </cell>
          <cell r="D11" t="str">
            <v>NO</v>
          </cell>
        </row>
        <row r="12">
          <cell r="C12">
            <v>3320</v>
          </cell>
          <cell r="D12" t="str">
            <v>NO</v>
          </cell>
        </row>
        <row r="13">
          <cell r="C13">
            <v>3037</v>
          </cell>
          <cell r="D13" t="str">
            <v>NO</v>
          </cell>
        </row>
        <row r="14">
          <cell r="C14">
            <v>2149</v>
          </cell>
          <cell r="D14" t="str">
            <v>NO</v>
          </cell>
        </row>
        <row r="15">
          <cell r="C15">
            <v>3315</v>
          </cell>
          <cell r="D15" t="str">
            <v>SE</v>
          </cell>
        </row>
        <row r="16">
          <cell r="C16">
            <v>2148</v>
          </cell>
          <cell r="D16" t="str">
            <v>SE</v>
          </cell>
        </row>
        <row r="17">
          <cell r="C17">
            <v>2163</v>
          </cell>
          <cell r="D17" t="str">
            <v>SE</v>
          </cell>
        </row>
        <row r="18">
          <cell r="C18">
            <v>2067</v>
          </cell>
          <cell r="D18" t="str">
            <v>SE</v>
          </cell>
        </row>
        <row r="19">
          <cell r="C19">
            <v>2062</v>
          </cell>
          <cell r="D19" t="str">
            <v>SE</v>
          </cell>
        </row>
        <row r="20">
          <cell r="C20">
            <v>3330</v>
          </cell>
          <cell r="D20" t="str">
            <v>SE</v>
          </cell>
        </row>
        <row r="21">
          <cell r="C21">
            <v>2088</v>
          </cell>
          <cell r="D21" t="str">
            <v>SW</v>
          </cell>
        </row>
        <row r="22">
          <cell r="C22">
            <v>3319</v>
          </cell>
          <cell r="D22" t="str">
            <v>SW</v>
          </cell>
        </row>
        <row r="23">
          <cell r="C23">
            <v>2089</v>
          </cell>
          <cell r="D23" t="str">
            <v>SW</v>
          </cell>
        </row>
        <row r="24">
          <cell r="C24">
            <v>3041</v>
          </cell>
          <cell r="D24" t="str">
            <v>SW</v>
          </cell>
        </row>
        <row r="25">
          <cell r="C25">
            <v>2009</v>
          </cell>
          <cell r="D25" t="str">
            <v>SW</v>
          </cell>
        </row>
        <row r="26">
          <cell r="C26">
            <v>2006</v>
          </cell>
          <cell r="D26" t="str">
            <v>SW</v>
          </cell>
        </row>
        <row r="27">
          <cell r="C27">
            <v>3372</v>
          </cell>
          <cell r="D27" t="str">
            <v>TE</v>
          </cell>
        </row>
        <row r="28">
          <cell r="C28">
            <v>2106</v>
          </cell>
          <cell r="D28" t="str">
            <v>TE</v>
          </cell>
        </row>
        <row r="29">
          <cell r="C29">
            <v>3341</v>
          </cell>
          <cell r="D29" t="str">
            <v>TE</v>
          </cell>
        </row>
        <row r="30">
          <cell r="C30">
            <v>2184</v>
          </cell>
          <cell r="D30" t="str">
            <v>TE</v>
          </cell>
        </row>
        <row r="31">
          <cell r="C31">
            <v>2002</v>
          </cell>
          <cell r="D31" t="str">
            <v>TE</v>
          </cell>
        </row>
        <row r="32">
          <cell r="C32">
            <v>2003</v>
          </cell>
          <cell r="D32" t="str">
            <v>TE</v>
          </cell>
        </row>
        <row r="33">
          <cell r="C33">
            <v>2100</v>
          </cell>
          <cell r="D33" t="str">
            <v>TW</v>
          </cell>
        </row>
        <row r="34">
          <cell r="C34">
            <v>2010</v>
          </cell>
          <cell r="D34" t="str">
            <v>TW</v>
          </cell>
        </row>
        <row r="35">
          <cell r="C35">
            <v>2130</v>
          </cell>
          <cell r="D35" t="str">
            <v>TW</v>
          </cell>
        </row>
        <row r="36">
          <cell r="C36">
            <v>2227</v>
          </cell>
          <cell r="D36" t="str">
            <v>TW</v>
          </cell>
        </row>
        <row r="37">
          <cell r="C37">
            <v>3055</v>
          </cell>
          <cell r="D37" t="str">
            <v>TW</v>
          </cell>
        </row>
        <row r="38">
          <cell r="C38">
            <v>2146</v>
          </cell>
          <cell r="D38" t="str">
            <v>TW</v>
          </cell>
        </row>
        <row r="39">
          <cell r="C39">
            <v>2001</v>
          </cell>
          <cell r="D39" t="str">
            <v>TW</v>
          </cell>
        </row>
        <row r="40">
          <cell r="C40">
            <v>2000</v>
          </cell>
          <cell r="D40" t="str">
            <v>TW</v>
          </cell>
        </row>
        <row r="41">
          <cell r="C41">
            <v>2008</v>
          </cell>
          <cell r="D41" t="str">
            <v>WD</v>
          </cell>
        </row>
        <row r="42">
          <cell r="C42">
            <v>2246</v>
          </cell>
          <cell r="D42" t="str">
            <v>WD</v>
          </cell>
        </row>
        <row r="43">
          <cell r="C43">
            <v>2167</v>
          </cell>
          <cell r="D43" t="str">
            <v>WD</v>
          </cell>
        </row>
        <row r="44">
          <cell r="C44">
            <v>2247</v>
          </cell>
          <cell r="D44" t="str">
            <v>WD</v>
          </cell>
        </row>
        <row r="45">
          <cell r="C45">
            <v>3368</v>
          </cell>
          <cell r="D45" t="str">
            <v>WD</v>
          </cell>
        </row>
        <row r="46">
          <cell r="C46">
            <v>2161</v>
          </cell>
          <cell r="D46" t="str">
            <v>WD</v>
          </cell>
        </row>
        <row r="47">
          <cell r="C47">
            <v>3056</v>
          </cell>
          <cell r="D47" t="str">
            <v>WD</v>
          </cell>
        </row>
        <row r="50">
          <cell r="C50">
            <v>4051</v>
          </cell>
          <cell r="D50" t="str">
            <v>N</v>
          </cell>
        </row>
        <row r="51">
          <cell r="C51">
            <v>4053</v>
          </cell>
          <cell r="D51" t="str">
            <v>N</v>
          </cell>
        </row>
        <row r="52">
          <cell r="C52">
            <v>4060</v>
          </cell>
          <cell r="D52" t="str">
            <v>N</v>
          </cell>
        </row>
        <row r="53">
          <cell r="C53">
            <v>4505</v>
          </cell>
          <cell r="D53" t="str">
            <v>N</v>
          </cell>
        </row>
        <row r="54">
          <cell r="C54">
            <v>4000</v>
          </cell>
          <cell r="D54" t="str">
            <v>S</v>
          </cell>
        </row>
        <row r="55">
          <cell r="C55">
            <v>4001</v>
          </cell>
          <cell r="D55" t="str">
            <v>S</v>
          </cell>
        </row>
        <row r="56">
          <cell r="C56">
            <v>4047</v>
          </cell>
          <cell r="D56" t="str">
            <v>S</v>
          </cell>
        </row>
        <row r="57">
          <cell r="C57">
            <v>4048</v>
          </cell>
          <cell r="D57" t="str">
            <v>S</v>
          </cell>
        </row>
        <row r="58">
          <cell r="C58">
            <v>4049</v>
          </cell>
          <cell r="D58" t="str">
            <v>S</v>
          </cell>
        </row>
        <row r="59">
          <cell r="C59">
            <v>4050</v>
          </cell>
          <cell r="D59" t="str">
            <v>S</v>
          </cell>
        </row>
      </sheetData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F4BE6-4AE0-440F-9C1B-AFAE6CEBAEF8}">
  <sheetPr codeName="Sheet12">
    <tabColor rgb="FFFFFF00"/>
    <pageSetUpPr autoPageBreaks="0"/>
  </sheetPr>
  <dimension ref="B2:W471"/>
  <sheetViews>
    <sheetView zoomScale="80" zoomScaleNormal="80" workbookViewId="0">
      <selection activeCell="B24" sqref="B24"/>
    </sheetView>
  </sheetViews>
  <sheetFormatPr defaultColWidth="5.54296875" defaultRowHeight="13" x14ac:dyDescent="0.3"/>
  <cols>
    <col min="1" max="1" width="5.54296875" style="133"/>
    <col min="2" max="2" width="13.7265625" style="133" customWidth="1"/>
    <col min="3" max="3" width="5.54296875" style="133"/>
    <col min="4" max="10" width="4.54296875" style="131" customWidth="1"/>
    <col min="11" max="11" width="5.54296875" style="131"/>
    <col min="12" max="15" width="5.54296875" style="133"/>
    <col min="16" max="23" width="5.54296875" style="131"/>
    <col min="24" max="16384" width="5.54296875" style="133"/>
  </cols>
  <sheetData>
    <row r="2" spans="2:23" s="129" customFormat="1" ht="16.5" customHeight="1" x14ac:dyDescent="0.35">
      <c r="C2" s="159" t="s">
        <v>542</v>
      </c>
      <c r="D2" s="159"/>
      <c r="E2" s="159"/>
      <c r="F2" s="159"/>
      <c r="G2" s="159"/>
      <c r="H2" s="159"/>
      <c r="I2" s="159"/>
      <c r="J2" s="159"/>
      <c r="K2" s="159"/>
      <c r="O2" s="159" t="s">
        <v>543</v>
      </c>
      <c r="P2" s="159"/>
      <c r="Q2" s="159"/>
      <c r="R2" s="159"/>
      <c r="S2" s="159"/>
      <c r="T2" s="159"/>
      <c r="U2" s="159"/>
      <c r="V2" s="159"/>
      <c r="W2" s="159"/>
    </row>
    <row r="4" spans="2:23" x14ac:dyDescent="0.3">
      <c r="B4" s="130" t="s">
        <v>544</v>
      </c>
      <c r="C4" s="130">
        <v>2116</v>
      </c>
      <c r="E4" s="132" t="str">
        <f>VLOOKUP(C4,'[1]Yr 6 Forecast'!BA:BB,2,FALSE)</f>
        <v xml:space="preserve">Aldryngton </v>
      </c>
      <c r="O4" s="132">
        <v>4051</v>
      </c>
      <c r="P4" s="134" t="s">
        <v>518</v>
      </c>
    </row>
    <row r="5" spans="2:23" ht="13.5" thickBot="1" x14ac:dyDescent="0.35"/>
    <row r="6" spans="2:23" ht="13.5" thickBot="1" x14ac:dyDescent="0.35">
      <c r="C6" s="135"/>
      <c r="D6" s="136" t="s">
        <v>435</v>
      </c>
      <c r="E6" s="137">
        <v>1</v>
      </c>
      <c r="F6" s="137">
        <v>2</v>
      </c>
      <c r="G6" s="137">
        <v>3</v>
      </c>
      <c r="H6" s="137">
        <v>4</v>
      </c>
      <c r="I6" s="137">
        <v>5</v>
      </c>
      <c r="J6" s="138">
        <v>6</v>
      </c>
      <c r="K6" s="139" t="s">
        <v>545</v>
      </c>
      <c r="O6" s="135"/>
      <c r="P6" s="140">
        <v>7</v>
      </c>
      <c r="Q6" s="141">
        <v>8</v>
      </c>
      <c r="R6" s="141">
        <v>9</v>
      </c>
      <c r="S6" s="141">
        <v>10</v>
      </c>
      <c r="T6" s="141">
        <v>11</v>
      </c>
      <c r="U6" s="141">
        <v>12</v>
      </c>
      <c r="V6" s="142">
        <v>13</v>
      </c>
      <c r="W6" s="143" t="s">
        <v>545</v>
      </c>
    </row>
    <row r="7" spans="2:23" x14ac:dyDescent="0.3">
      <c r="B7" s="130" t="str">
        <f>VLOOKUP(C4,[1]Capacity!C:D,2,FALSE)</f>
        <v>EA</v>
      </c>
      <c r="C7" s="144">
        <v>2024</v>
      </c>
      <c r="D7" s="145">
        <v>42</v>
      </c>
      <c r="E7" s="146">
        <v>46</v>
      </c>
      <c r="F7" s="146">
        <v>45</v>
      </c>
      <c r="G7" s="146">
        <v>45</v>
      </c>
      <c r="H7" s="146">
        <v>45</v>
      </c>
      <c r="I7" s="146">
        <v>45</v>
      </c>
      <c r="J7" s="147">
        <v>45</v>
      </c>
      <c r="K7" s="148">
        <v>313</v>
      </c>
      <c r="O7" s="144">
        <v>2024</v>
      </c>
      <c r="P7" s="145">
        <v>259</v>
      </c>
      <c r="Q7" s="146">
        <v>257</v>
      </c>
      <c r="R7" s="146">
        <v>254</v>
      </c>
      <c r="S7" s="146">
        <v>240</v>
      </c>
      <c r="T7" s="146">
        <v>247</v>
      </c>
      <c r="U7" s="146">
        <v>155</v>
      </c>
      <c r="V7" s="147">
        <v>96</v>
      </c>
      <c r="W7" s="148">
        <v>1508</v>
      </c>
    </row>
    <row r="8" spans="2:23" x14ac:dyDescent="0.3">
      <c r="B8" s="130" t="str">
        <f>VLOOKUP(C4,[1]Capacity!C:D,2,FALSE)</f>
        <v>EA</v>
      </c>
      <c r="C8" s="149">
        <v>2025</v>
      </c>
      <c r="D8" s="150">
        <v>34</v>
      </c>
      <c r="E8" s="151">
        <v>43</v>
      </c>
      <c r="F8" s="151">
        <v>46</v>
      </c>
      <c r="G8" s="151">
        <v>45</v>
      </c>
      <c r="H8" s="151">
        <v>45</v>
      </c>
      <c r="I8" s="151">
        <v>45</v>
      </c>
      <c r="J8" s="152">
        <v>45</v>
      </c>
      <c r="K8" s="153">
        <v>303</v>
      </c>
      <c r="O8" s="149">
        <v>2025</v>
      </c>
      <c r="P8" s="150">
        <v>260</v>
      </c>
      <c r="Q8" s="151">
        <v>261</v>
      </c>
      <c r="R8" s="151">
        <v>257</v>
      </c>
      <c r="S8" s="151">
        <v>255</v>
      </c>
      <c r="T8" s="151">
        <v>245</v>
      </c>
      <c r="U8" s="151">
        <v>163</v>
      </c>
      <c r="V8" s="152">
        <v>121</v>
      </c>
      <c r="W8" s="153">
        <v>1562</v>
      </c>
    </row>
    <row r="9" spans="2:23" x14ac:dyDescent="0.3">
      <c r="B9" s="130" t="str">
        <f>VLOOKUP(C4,[1]Capacity!C:D,2,FALSE)</f>
        <v>EA</v>
      </c>
      <c r="C9" s="149">
        <v>2026</v>
      </c>
      <c r="D9" s="150">
        <v>34</v>
      </c>
      <c r="E9" s="151">
        <v>35</v>
      </c>
      <c r="F9" s="151">
        <v>43</v>
      </c>
      <c r="G9" s="151">
        <v>46</v>
      </c>
      <c r="H9" s="151">
        <v>45</v>
      </c>
      <c r="I9" s="151">
        <v>45</v>
      </c>
      <c r="J9" s="152">
        <v>45</v>
      </c>
      <c r="K9" s="153">
        <v>293</v>
      </c>
      <c r="O9" s="149">
        <v>2026</v>
      </c>
      <c r="P9" s="150">
        <v>259</v>
      </c>
      <c r="Q9" s="151">
        <v>262</v>
      </c>
      <c r="R9" s="151">
        <v>261</v>
      </c>
      <c r="S9" s="151">
        <v>258</v>
      </c>
      <c r="T9" s="151">
        <v>260</v>
      </c>
      <c r="U9" s="151">
        <v>161</v>
      </c>
      <c r="V9" s="152">
        <v>128</v>
      </c>
      <c r="W9" s="153">
        <v>1589</v>
      </c>
    </row>
    <row r="10" spans="2:23" x14ac:dyDescent="0.3">
      <c r="B10" s="130" t="str">
        <f>VLOOKUP(C4,[1]Capacity!C:D,2,FALSE)</f>
        <v>EA</v>
      </c>
      <c r="C10" s="149">
        <v>2027</v>
      </c>
      <c r="D10" s="150">
        <v>29</v>
      </c>
      <c r="E10" s="151">
        <v>35</v>
      </c>
      <c r="F10" s="151">
        <v>35</v>
      </c>
      <c r="G10" s="151">
        <v>43</v>
      </c>
      <c r="H10" s="151">
        <v>46</v>
      </c>
      <c r="I10" s="151">
        <v>45</v>
      </c>
      <c r="J10" s="152">
        <v>45</v>
      </c>
      <c r="K10" s="153">
        <v>278</v>
      </c>
      <c r="O10" s="149">
        <v>2027</v>
      </c>
      <c r="P10" s="150">
        <v>260</v>
      </c>
      <c r="Q10" s="151">
        <v>261</v>
      </c>
      <c r="R10" s="151">
        <v>262</v>
      </c>
      <c r="S10" s="151">
        <v>262</v>
      </c>
      <c r="T10" s="151">
        <v>263</v>
      </c>
      <c r="U10" s="151">
        <v>171</v>
      </c>
      <c r="V10" s="152">
        <v>126</v>
      </c>
      <c r="W10" s="153">
        <v>1605</v>
      </c>
    </row>
    <row r="11" spans="2:23" ht="13.5" thickBot="1" x14ac:dyDescent="0.35">
      <c r="B11" s="130" t="str">
        <f>VLOOKUP(C4,[1]Capacity!C:D,2,FALSE)</f>
        <v>EA</v>
      </c>
      <c r="C11" s="154">
        <v>2028</v>
      </c>
      <c r="D11" s="155">
        <v>29</v>
      </c>
      <c r="E11" s="156">
        <v>29</v>
      </c>
      <c r="F11" s="156">
        <v>35</v>
      </c>
      <c r="G11" s="156">
        <v>35</v>
      </c>
      <c r="H11" s="156">
        <v>43</v>
      </c>
      <c r="I11" s="156">
        <v>46</v>
      </c>
      <c r="J11" s="157">
        <v>45</v>
      </c>
      <c r="K11" s="158">
        <v>262</v>
      </c>
      <c r="O11" s="149">
        <v>2028</v>
      </c>
      <c r="P11" s="150">
        <v>272</v>
      </c>
      <c r="Q11" s="151">
        <v>262</v>
      </c>
      <c r="R11" s="151">
        <v>261</v>
      </c>
      <c r="S11" s="151">
        <v>263</v>
      </c>
      <c r="T11" s="151">
        <v>267</v>
      </c>
      <c r="U11" s="151">
        <v>173</v>
      </c>
      <c r="V11" s="152">
        <v>134</v>
      </c>
      <c r="W11" s="153">
        <v>1632</v>
      </c>
    </row>
    <row r="12" spans="2:23" x14ac:dyDescent="0.3">
      <c r="O12" s="149">
        <v>2029</v>
      </c>
      <c r="P12" s="150">
        <v>277</v>
      </c>
      <c r="Q12" s="151">
        <v>274</v>
      </c>
      <c r="R12" s="151">
        <v>262</v>
      </c>
      <c r="S12" s="151">
        <v>262</v>
      </c>
      <c r="T12" s="151">
        <v>268</v>
      </c>
      <c r="U12" s="151">
        <v>176</v>
      </c>
      <c r="V12" s="152">
        <v>135</v>
      </c>
      <c r="W12" s="153">
        <v>1654</v>
      </c>
    </row>
    <row r="13" spans="2:23" x14ac:dyDescent="0.3">
      <c r="O13" s="149">
        <v>2030</v>
      </c>
      <c r="P13" s="150">
        <v>263</v>
      </c>
      <c r="Q13" s="151">
        <v>279</v>
      </c>
      <c r="R13" s="151">
        <v>274</v>
      </c>
      <c r="S13" s="151">
        <v>263</v>
      </c>
      <c r="T13" s="151">
        <v>267</v>
      </c>
      <c r="U13" s="151">
        <v>176</v>
      </c>
      <c r="V13" s="152">
        <v>138</v>
      </c>
      <c r="W13" s="153">
        <v>1660</v>
      </c>
    </row>
    <row r="14" spans="2:23" ht="13.5" thickBot="1" x14ac:dyDescent="0.35">
      <c r="C14" s="130">
        <v>3312</v>
      </c>
      <c r="E14" s="132" t="str">
        <f>VLOOKUP(C14,'[1]Yr 6 Forecast'!BA:BB,2,FALSE)</f>
        <v>Earley St Peter's</v>
      </c>
      <c r="O14" s="154">
        <v>2031</v>
      </c>
      <c r="P14" s="155">
        <v>256</v>
      </c>
      <c r="Q14" s="156">
        <v>265</v>
      </c>
      <c r="R14" s="156">
        <v>279</v>
      </c>
      <c r="S14" s="156">
        <v>275</v>
      </c>
      <c r="T14" s="156">
        <v>268</v>
      </c>
      <c r="U14" s="156">
        <v>176</v>
      </c>
      <c r="V14" s="157">
        <v>138</v>
      </c>
      <c r="W14" s="158">
        <v>1657</v>
      </c>
    </row>
    <row r="15" spans="2:23" ht="13.5" thickBot="1" x14ac:dyDescent="0.35"/>
    <row r="16" spans="2:23" ht="13.5" thickBot="1" x14ac:dyDescent="0.35">
      <c r="C16" s="135"/>
      <c r="D16" s="136" t="s">
        <v>435</v>
      </c>
      <c r="E16" s="137">
        <v>1</v>
      </c>
      <c r="F16" s="137">
        <v>2</v>
      </c>
      <c r="G16" s="137">
        <v>3</v>
      </c>
      <c r="H16" s="137">
        <v>4</v>
      </c>
      <c r="I16" s="137">
        <v>5</v>
      </c>
      <c r="J16" s="138">
        <v>6</v>
      </c>
      <c r="K16" s="139" t="s">
        <v>545</v>
      </c>
    </row>
    <row r="17" spans="2:23" x14ac:dyDescent="0.3">
      <c r="B17" s="130" t="str">
        <f>VLOOKUP(C14,[1]Capacity!C:D,2,FALSE)</f>
        <v>EA</v>
      </c>
      <c r="C17" s="144">
        <v>2024</v>
      </c>
      <c r="D17" s="145">
        <v>43</v>
      </c>
      <c r="E17" s="146">
        <v>47</v>
      </c>
      <c r="F17" s="146">
        <v>69</v>
      </c>
      <c r="G17" s="146">
        <v>72</v>
      </c>
      <c r="H17" s="146">
        <v>68</v>
      </c>
      <c r="I17" s="146">
        <v>71</v>
      </c>
      <c r="J17" s="147">
        <v>69</v>
      </c>
      <c r="K17" s="148">
        <v>439</v>
      </c>
      <c r="O17" s="132">
        <v>4053</v>
      </c>
      <c r="P17" s="134" t="s">
        <v>546</v>
      </c>
    </row>
    <row r="18" spans="2:23" ht="13.5" thickBot="1" x14ac:dyDescent="0.35">
      <c r="B18" s="130" t="str">
        <f>VLOOKUP(C14,[1]Capacity!C:D,2,FALSE)</f>
        <v>EA</v>
      </c>
      <c r="C18" s="149">
        <v>2025</v>
      </c>
      <c r="D18" s="150">
        <v>40</v>
      </c>
      <c r="E18" s="151">
        <v>43</v>
      </c>
      <c r="F18" s="151">
        <v>48</v>
      </c>
      <c r="G18" s="151">
        <v>71</v>
      </c>
      <c r="H18" s="151">
        <v>72</v>
      </c>
      <c r="I18" s="151">
        <v>69</v>
      </c>
      <c r="J18" s="152">
        <v>71</v>
      </c>
      <c r="K18" s="153">
        <v>414</v>
      </c>
    </row>
    <row r="19" spans="2:23" ht="13.5" thickBot="1" x14ac:dyDescent="0.35">
      <c r="B19" s="130" t="str">
        <f>VLOOKUP(C14,[1]Capacity!C:D,2,FALSE)</f>
        <v>EA</v>
      </c>
      <c r="C19" s="149">
        <v>2026</v>
      </c>
      <c r="D19" s="150">
        <v>37</v>
      </c>
      <c r="E19" s="151">
        <v>40</v>
      </c>
      <c r="F19" s="151">
        <v>44</v>
      </c>
      <c r="G19" s="151">
        <v>49</v>
      </c>
      <c r="H19" s="151">
        <v>71</v>
      </c>
      <c r="I19" s="151">
        <v>74</v>
      </c>
      <c r="J19" s="152">
        <v>69</v>
      </c>
      <c r="K19" s="153">
        <v>384</v>
      </c>
      <c r="O19" s="135"/>
      <c r="P19" s="140">
        <v>7</v>
      </c>
      <c r="Q19" s="141">
        <v>8</v>
      </c>
      <c r="R19" s="141">
        <v>9</v>
      </c>
      <c r="S19" s="141">
        <v>10</v>
      </c>
      <c r="T19" s="141">
        <v>11</v>
      </c>
      <c r="U19" s="141">
        <v>12</v>
      </c>
      <c r="V19" s="142">
        <v>13</v>
      </c>
      <c r="W19" s="143" t="s">
        <v>545</v>
      </c>
    </row>
    <row r="20" spans="2:23" x14ac:dyDescent="0.3">
      <c r="B20" s="130" t="str">
        <f>VLOOKUP(C14,[1]Capacity!C:D,2,FALSE)</f>
        <v>EA</v>
      </c>
      <c r="C20" s="149">
        <v>2027</v>
      </c>
      <c r="D20" s="150">
        <v>32</v>
      </c>
      <c r="E20" s="151">
        <v>37</v>
      </c>
      <c r="F20" s="151">
        <v>41</v>
      </c>
      <c r="G20" s="151">
        <v>45</v>
      </c>
      <c r="H20" s="151">
        <v>49</v>
      </c>
      <c r="I20" s="151">
        <v>72</v>
      </c>
      <c r="J20" s="152">
        <v>74</v>
      </c>
      <c r="K20" s="153">
        <v>350</v>
      </c>
      <c r="O20" s="144">
        <v>2024</v>
      </c>
      <c r="P20" s="145">
        <v>287</v>
      </c>
      <c r="Q20" s="146">
        <v>283</v>
      </c>
      <c r="R20" s="146">
        <v>282</v>
      </c>
      <c r="S20" s="146">
        <v>282</v>
      </c>
      <c r="T20" s="146">
        <v>281</v>
      </c>
      <c r="U20" s="146">
        <v>229</v>
      </c>
      <c r="V20" s="147">
        <v>202</v>
      </c>
      <c r="W20" s="148">
        <v>1846</v>
      </c>
    </row>
    <row r="21" spans="2:23" ht="13.5" thickBot="1" x14ac:dyDescent="0.35">
      <c r="B21" s="130" t="str">
        <f>VLOOKUP(C14,[1]Capacity!C:D,2,FALSE)</f>
        <v>EA</v>
      </c>
      <c r="C21" s="154">
        <v>2028</v>
      </c>
      <c r="D21" s="155">
        <v>32</v>
      </c>
      <c r="E21" s="156">
        <v>32</v>
      </c>
      <c r="F21" s="156">
        <v>38</v>
      </c>
      <c r="G21" s="156">
        <v>42</v>
      </c>
      <c r="H21" s="156">
        <v>45</v>
      </c>
      <c r="I21" s="156">
        <v>50</v>
      </c>
      <c r="J21" s="157">
        <v>72</v>
      </c>
      <c r="K21" s="158">
        <v>311</v>
      </c>
      <c r="O21" s="144">
        <v>2025</v>
      </c>
      <c r="P21" s="145">
        <v>288</v>
      </c>
      <c r="Q21" s="146">
        <v>287</v>
      </c>
      <c r="R21" s="146">
        <v>284</v>
      </c>
      <c r="S21" s="146">
        <v>284</v>
      </c>
      <c r="T21" s="146">
        <v>283</v>
      </c>
      <c r="U21" s="146">
        <v>229</v>
      </c>
      <c r="V21" s="147">
        <v>225</v>
      </c>
      <c r="W21" s="148">
        <v>1880</v>
      </c>
    </row>
    <row r="22" spans="2:23" x14ac:dyDescent="0.3">
      <c r="O22" s="144">
        <v>2026</v>
      </c>
      <c r="P22" s="145">
        <v>288</v>
      </c>
      <c r="Q22" s="146">
        <v>288</v>
      </c>
      <c r="R22" s="146">
        <v>288</v>
      </c>
      <c r="S22" s="146">
        <v>286</v>
      </c>
      <c r="T22" s="146">
        <v>285</v>
      </c>
      <c r="U22" s="146">
        <v>231</v>
      </c>
      <c r="V22" s="147">
        <v>225</v>
      </c>
      <c r="W22" s="148">
        <v>1891</v>
      </c>
    </row>
    <row r="23" spans="2:23" x14ac:dyDescent="0.3">
      <c r="O23" s="144">
        <v>2027</v>
      </c>
      <c r="P23" s="145">
        <v>288</v>
      </c>
      <c r="Q23" s="146">
        <v>288</v>
      </c>
      <c r="R23" s="146">
        <v>289</v>
      </c>
      <c r="S23" s="146">
        <v>290</v>
      </c>
      <c r="T23" s="146">
        <v>287</v>
      </c>
      <c r="U23" s="146">
        <v>232</v>
      </c>
      <c r="V23" s="147">
        <v>227</v>
      </c>
      <c r="W23" s="148">
        <v>1901</v>
      </c>
    </row>
    <row r="24" spans="2:23" x14ac:dyDescent="0.3">
      <c r="C24" s="130">
        <v>2237</v>
      </c>
      <c r="E24" s="132" t="str">
        <f>VLOOKUP(C24,'[1]Yr 6 Forecast'!BA:BB,2,FALSE)</f>
        <v xml:space="preserve">Hawkedon </v>
      </c>
      <c r="O24" s="149">
        <v>2028</v>
      </c>
      <c r="P24" s="150">
        <v>302</v>
      </c>
      <c r="Q24" s="151">
        <v>288</v>
      </c>
      <c r="R24" s="151">
        <v>289</v>
      </c>
      <c r="S24" s="151">
        <v>291</v>
      </c>
      <c r="T24" s="151">
        <v>291</v>
      </c>
      <c r="U24" s="151">
        <v>234</v>
      </c>
      <c r="V24" s="152">
        <v>228</v>
      </c>
      <c r="W24" s="153">
        <v>1923</v>
      </c>
    </row>
    <row r="25" spans="2:23" ht="13.5" thickBot="1" x14ac:dyDescent="0.35">
      <c r="O25" s="149">
        <v>2029</v>
      </c>
      <c r="P25" s="150">
        <v>307</v>
      </c>
      <c r="Q25" s="151">
        <v>302</v>
      </c>
      <c r="R25" s="151">
        <v>289</v>
      </c>
      <c r="S25" s="151">
        <v>291</v>
      </c>
      <c r="T25" s="151">
        <v>292</v>
      </c>
      <c r="U25" s="151">
        <v>237</v>
      </c>
      <c r="V25" s="152">
        <v>230</v>
      </c>
      <c r="W25" s="153">
        <v>1948</v>
      </c>
    </row>
    <row r="26" spans="2:23" ht="13.5" thickBot="1" x14ac:dyDescent="0.35">
      <c r="C26" s="135"/>
      <c r="D26" s="136" t="s">
        <v>435</v>
      </c>
      <c r="E26" s="137">
        <v>1</v>
      </c>
      <c r="F26" s="137">
        <v>2</v>
      </c>
      <c r="G26" s="137">
        <v>3</v>
      </c>
      <c r="H26" s="137">
        <v>4</v>
      </c>
      <c r="I26" s="137">
        <v>5</v>
      </c>
      <c r="J26" s="138">
        <v>6</v>
      </c>
      <c r="K26" s="139" t="s">
        <v>545</v>
      </c>
      <c r="O26" s="149">
        <v>2030</v>
      </c>
      <c r="P26" s="150">
        <v>292</v>
      </c>
      <c r="Q26" s="151">
        <v>307</v>
      </c>
      <c r="R26" s="151">
        <v>303</v>
      </c>
      <c r="S26" s="151">
        <v>291</v>
      </c>
      <c r="T26" s="151">
        <v>292</v>
      </c>
      <c r="U26" s="151">
        <v>238</v>
      </c>
      <c r="V26" s="152">
        <v>233</v>
      </c>
      <c r="W26" s="153">
        <v>1956</v>
      </c>
    </row>
    <row r="27" spans="2:23" ht="13.5" thickBot="1" x14ac:dyDescent="0.35">
      <c r="B27" s="130" t="str">
        <f>VLOOKUP(C24,[1]Capacity!C:D,2,FALSE)</f>
        <v>EA</v>
      </c>
      <c r="C27" s="144">
        <v>2024</v>
      </c>
      <c r="D27" s="145">
        <v>78</v>
      </c>
      <c r="E27" s="146">
        <v>94</v>
      </c>
      <c r="F27" s="146">
        <v>91</v>
      </c>
      <c r="G27" s="146">
        <v>92</v>
      </c>
      <c r="H27" s="146">
        <v>90</v>
      </c>
      <c r="I27" s="146">
        <v>90</v>
      </c>
      <c r="J27" s="147">
        <v>90</v>
      </c>
      <c r="K27" s="148">
        <v>625</v>
      </c>
      <c r="O27" s="154">
        <v>2031</v>
      </c>
      <c r="P27" s="155">
        <v>284</v>
      </c>
      <c r="Q27" s="156">
        <v>292</v>
      </c>
      <c r="R27" s="156">
        <v>308</v>
      </c>
      <c r="S27" s="156">
        <v>305</v>
      </c>
      <c r="T27" s="156">
        <v>292</v>
      </c>
      <c r="U27" s="156">
        <v>238</v>
      </c>
      <c r="V27" s="157">
        <v>234</v>
      </c>
      <c r="W27" s="158">
        <v>1953</v>
      </c>
    </row>
    <row r="28" spans="2:23" x14ac:dyDescent="0.3">
      <c r="B28" s="130" t="str">
        <f>VLOOKUP(C24,[1]Capacity!C:D,2,FALSE)</f>
        <v>EA</v>
      </c>
      <c r="C28" s="149">
        <v>2025</v>
      </c>
      <c r="D28" s="150">
        <v>77</v>
      </c>
      <c r="E28" s="151">
        <v>81</v>
      </c>
      <c r="F28" s="151">
        <v>95</v>
      </c>
      <c r="G28" s="151">
        <v>92</v>
      </c>
      <c r="H28" s="151">
        <v>92</v>
      </c>
      <c r="I28" s="151">
        <v>90</v>
      </c>
      <c r="J28" s="152">
        <v>90</v>
      </c>
      <c r="K28" s="153">
        <v>617</v>
      </c>
    </row>
    <row r="29" spans="2:23" x14ac:dyDescent="0.3">
      <c r="B29" s="130" t="str">
        <f>VLOOKUP(C24,[1]Capacity!C:D,2,FALSE)</f>
        <v>EA</v>
      </c>
      <c r="C29" s="149">
        <v>2026</v>
      </c>
      <c r="D29" s="150">
        <v>77</v>
      </c>
      <c r="E29" s="151">
        <v>80</v>
      </c>
      <c r="F29" s="151">
        <v>82</v>
      </c>
      <c r="G29" s="151">
        <v>96</v>
      </c>
      <c r="H29" s="151">
        <v>92</v>
      </c>
      <c r="I29" s="151">
        <v>92</v>
      </c>
      <c r="J29" s="152">
        <v>90</v>
      </c>
      <c r="K29" s="153">
        <v>609</v>
      </c>
    </row>
    <row r="30" spans="2:23" x14ac:dyDescent="0.3">
      <c r="B30" s="130" t="str">
        <f>VLOOKUP(C24,[1]Capacity!C:D,2,FALSE)</f>
        <v>EA</v>
      </c>
      <c r="C30" s="149">
        <v>2027</v>
      </c>
      <c r="D30" s="150">
        <v>84</v>
      </c>
      <c r="E30" s="151">
        <v>80</v>
      </c>
      <c r="F30" s="151">
        <v>81</v>
      </c>
      <c r="G30" s="151">
        <v>83</v>
      </c>
      <c r="H30" s="151">
        <v>96</v>
      </c>
      <c r="I30" s="151">
        <v>92</v>
      </c>
      <c r="J30" s="152">
        <v>92</v>
      </c>
      <c r="K30" s="153">
        <v>608</v>
      </c>
      <c r="O30" s="132">
        <v>4060</v>
      </c>
      <c r="P30" s="134" t="s">
        <v>421</v>
      </c>
    </row>
    <row r="31" spans="2:23" ht="13.5" thickBot="1" x14ac:dyDescent="0.35">
      <c r="B31" s="130" t="str">
        <f>VLOOKUP(C24,[1]Capacity!C:D,2,FALSE)</f>
        <v>EA</v>
      </c>
      <c r="C31" s="154">
        <v>2028</v>
      </c>
      <c r="D31" s="155">
        <v>84</v>
      </c>
      <c r="E31" s="156">
        <v>88</v>
      </c>
      <c r="F31" s="156">
        <v>81</v>
      </c>
      <c r="G31" s="156">
        <v>82</v>
      </c>
      <c r="H31" s="156">
        <v>83</v>
      </c>
      <c r="I31" s="156">
        <v>96</v>
      </c>
      <c r="J31" s="157">
        <v>92</v>
      </c>
      <c r="K31" s="158">
        <v>606</v>
      </c>
    </row>
    <row r="32" spans="2:23" ht="13.5" thickBot="1" x14ac:dyDescent="0.35">
      <c r="O32" s="135"/>
      <c r="P32" s="140">
        <v>7</v>
      </c>
      <c r="Q32" s="141">
        <v>8</v>
      </c>
      <c r="R32" s="141">
        <v>9</v>
      </c>
      <c r="S32" s="141">
        <v>10</v>
      </c>
      <c r="T32" s="141">
        <v>11</v>
      </c>
      <c r="U32" s="141">
        <v>12</v>
      </c>
      <c r="V32" s="142">
        <v>13</v>
      </c>
      <c r="W32" s="143" t="s">
        <v>545</v>
      </c>
    </row>
    <row r="33" spans="2:23" x14ac:dyDescent="0.3">
      <c r="O33" s="144">
        <v>2024</v>
      </c>
      <c r="P33" s="145">
        <v>243</v>
      </c>
      <c r="Q33" s="146">
        <v>245</v>
      </c>
      <c r="R33" s="146">
        <v>266</v>
      </c>
      <c r="S33" s="146">
        <v>239</v>
      </c>
      <c r="T33" s="146">
        <v>244</v>
      </c>
      <c r="U33" s="146">
        <v>105</v>
      </c>
      <c r="V33" s="147">
        <v>85</v>
      </c>
      <c r="W33" s="148">
        <v>1427</v>
      </c>
    </row>
    <row r="34" spans="2:23" x14ac:dyDescent="0.3">
      <c r="C34" s="130">
        <v>2238</v>
      </c>
      <c r="E34" s="132" t="str">
        <f>VLOOKUP(C34,'[1]Yr 6 Forecast'!BA:BB,2,FALSE)</f>
        <v xml:space="preserve">Hillside </v>
      </c>
      <c r="O34" s="144">
        <v>2025</v>
      </c>
      <c r="P34" s="145">
        <v>244</v>
      </c>
      <c r="Q34" s="146">
        <v>249</v>
      </c>
      <c r="R34" s="146">
        <v>249</v>
      </c>
      <c r="S34" s="146">
        <v>265</v>
      </c>
      <c r="T34" s="146">
        <v>243</v>
      </c>
      <c r="U34" s="146">
        <v>119</v>
      </c>
      <c r="V34" s="147">
        <v>102</v>
      </c>
      <c r="W34" s="148">
        <v>1471</v>
      </c>
    </row>
    <row r="35" spans="2:23" ht="13.5" thickBot="1" x14ac:dyDescent="0.35">
      <c r="O35" s="144">
        <v>2026</v>
      </c>
      <c r="P35" s="145">
        <v>243</v>
      </c>
      <c r="Q35" s="146">
        <v>250</v>
      </c>
      <c r="R35" s="146">
        <v>253</v>
      </c>
      <c r="S35" s="146">
        <v>248</v>
      </c>
      <c r="T35" s="146">
        <v>269</v>
      </c>
      <c r="U35" s="146">
        <v>119</v>
      </c>
      <c r="V35" s="147">
        <v>116</v>
      </c>
      <c r="W35" s="148">
        <v>1498</v>
      </c>
    </row>
    <row r="36" spans="2:23" ht="13.5" thickBot="1" x14ac:dyDescent="0.35">
      <c r="C36" s="135"/>
      <c r="D36" s="136" t="s">
        <v>435</v>
      </c>
      <c r="E36" s="137">
        <v>1</v>
      </c>
      <c r="F36" s="137">
        <v>2</v>
      </c>
      <c r="G36" s="137">
        <v>3</v>
      </c>
      <c r="H36" s="137">
        <v>4</v>
      </c>
      <c r="I36" s="137">
        <v>5</v>
      </c>
      <c r="J36" s="138">
        <v>6</v>
      </c>
      <c r="K36" s="139" t="s">
        <v>545</v>
      </c>
      <c r="O36" s="144">
        <v>2027</v>
      </c>
      <c r="P36" s="145">
        <v>244</v>
      </c>
      <c r="Q36" s="146">
        <v>249</v>
      </c>
      <c r="R36" s="146">
        <v>254</v>
      </c>
      <c r="S36" s="146">
        <v>252</v>
      </c>
      <c r="T36" s="146">
        <v>252</v>
      </c>
      <c r="U36" s="146">
        <v>131</v>
      </c>
      <c r="V36" s="147">
        <v>116</v>
      </c>
      <c r="W36" s="148">
        <v>1498</v>
      </c>
    </row>
    <row r="37" spans="2:23" x14ac:dyDescent="0.3">
      <c r="B37" s="130" t="str">
        <f>VLOOKUP(C34,[1]Capacity!C:D,2,FALSE)</f>
        <v>EA</v>
      </c>
      <c r="C37" s="144">
        <v>2024</v>
      </c>
      <c r="D37" s="145">
        <v>56</v>
      </c>
      <c r="E37" s="146">
        <v>61</v>
      </c>
      <c r="F37" s="146">
        <v>60</v>
      </c>
      <c r="G37" s="146">
        <v>60</v>
      </c>
      <c r="H37" s="146">
        <v>61</v>
      </c>
      <c r="I37" s="146">
        <v>61</v>
      </c>
      <c r="J37" s="147">
        <v>61</v>
      </c>
      <c r="K37" s="148">
        <v>420</v>
      </c>
      <c r="O37" s="149">
        <v>2028</v>
      </c>
      <c r="P37" s="150">
        <v>255</v>
      </c>
      <c r="Q37" s="151">
        <v>250</v>
      </c>
      <c r="R37" s="151">
        <v>253</v>
      </c>
      <c r="S37" s="151">
        <v>253</v>
      </c>
      <c r="T37" s="151">
        <v>256</v>
      </c>
      <c r="U37" s="151">
        <v>123</v>
      </c>
      <c r="V37" s="152">
        <v>127</v>
      </c>
      <c r="W37" s="153">
        <v>1517</v>
      </c>
    </row>
    <row r="38" spans="2:23" x14ac:dyDescent="0.3">
      <c r="B38" s="130" t="str">
        <f>VLOOKUP(C34,[1]Capacity!C:D,2,FALSE)</f>
        <v>EA</v>
      </c>
      <c r="C38" s="149">
        <v>2025</v>
      </c>
      <c r="D38" s="150">
        <v>48</v>
      </c>
      <c r="E38" s="151">
        <v>58</v>
      </c>
      <c r="F38" s="151">
        <v>61</v>
      </c>
      <c r="G38" s="151">
        <v>60</v>
      </c>
      <c r="H38" s="151">
        <v>61</v>
      </c>
      <c r="I38" s="151">
        <v>61</v>
      </c>
      <c r="J38" s="152">
        <v>62</v>
      </c>
      <c r="K38" s="153">
        <v>411</v>
      </c>
      <c r="O38" s="149">
        <v>2029</v>
      </c>
      <c r="P38" s="150">
        <v>259</v>
      </c>
      <c r="Q38" s="151">
        <v>261</v>
      </c>
      <c r="R38" s="151">
        <v>254</v>
      </c>
      <c r="S38" s="151">
        <v>252</v>
      </c>
      <c r="T38" s="151">
        <v>257</v>
      </c>
      <c r="U38" s="151">
        <v>125</v>
      </c>
      <c r="V38" s="152">
        <v>120</v>
      </c>
      <c r="W38" s="153">
        <v>1528</v>
      </c>
    </row>
    <row r="39" spans="2:23" x14ac:dyDescent="0.3">
      <c r="B39" s="130" t="str">
        <f>VLOOKUP(C34,[1]Capacity!C:D,2,FALSE)</f>
        <v>EA</v>
      </c>
      <c r="C39" s="149">
        <v>2026</v>
      </c>
      <c r="D39" s="150">
        <v>54</v>
      </c>
      <c r="E39" s="151">
        <v>49</v>
      </c>
      <c r="F39" s="151">
        <v>58</v>
      </c>
      <c r="G39" s="151">
        <v>61</v>
      </c>
      <c r="H39" s="151">
        <v>61</v>
      </c>
      <c r="I39" s="151">
        <v>61</v>
      </c>
      <c r="J39" s="152">
        <v>62</v>
      </c>
      <c r="K39" s="153">
        <v>406</v>
      </c>
      <c r="O39" s="149">
        <v>2030</v>
      </c>
      <c r="P39" s="150">
        <v>247</v>
      </c>
      <c r="Q39" s="151">
        <v>265</v>
      </c>
      <c r="R39" s="151">
        <v>265</v>
      </c>
      <c r="S39" s="151">
        <v>253</v>
      </c>
      <c r="T39" s="151">
        <v>256</v>
      </c>
      <c r="U39" s="151">
        <v>126</v>
      </c>
      <c r="V39" s="152">
        <v>122</v>
      </c>
      <c r="W39" s="153">
        <v>1534</v>
      </c>
    </row>
    <row r="40" spans="2:23" ht="13.5" thickBot="1" x14ac:dyDescent="0.35">
      <c r="B40" s="130" t="str">
        <f>VLOOKUP(C34,[1]Capacity!C:D,2,FALSE)</f>
        <v>EA</v>
      </c>
      <c r="C40" s="149">
        <v>2027</v>
      </c>
      <c r="D40" s="150">
        <v>49</v>
      </c>
      <c r="E40" s="151">
        <v>56</v>
      </c>
      <c r="F40" s="151">
        <v>49</v>
      </c>
      <c r="G40" s="151">
        <v>58</v>
      </c>
      <c r="H40" s="151">
        <v>62</v>
      </c>
      <c r="I40" s="151">
        <v>61</v>
      </c>
      <c r="J40" s="152">
        <v>62</v>
      </c>
      <c r="K40" s="153">
        <v>397</v>
      </c>
      <c r="O40" s="154">
        <v>2031</v>
      </c>
      <c r="P40" s="155">
        <v>240</v>
      </c>
      <c r="Q40" s="156">
        <v>253</v>
      </c>
      <c r="R40" s="156">
        <v>269</v>
      </c>
      <c r="S40" s="156">
        <v>264</v>
      </c>
      <c r="T40" s="156">
        <v>257</v>
      </c>
      <c r="U40" s="156">
        <v>125</v>
      </c>
      <c r="V40" s="157">
        <v>123</v>
      </c>
      <c r="W40" s="158">
        <v>1531</v>
      </c>
    </row>
    <row r="41" spans="2:23" ht="13.5" thickBot="1" x14ac:dyDescent="0.35">
      <c r="B41" s="130" t="str">
        <f>VLOOKUP(C34,[1]Capacity!C:D,2,FALSE)</f>
        <v>EA</v>
      </c>
      <c r="C41" s="154">
        <v>2028</v>
      </c>
      <c r="D41" s="155">
        <v>49</v>
      </c>
      <c r="E41" s="156">
        <v>50</v>
      </c>
      <c r="F41" s="156">
        <v>56</v>
      </c>
      <c r="G41" s="156">
        <v>49</v>
      </c>
      <c r="H41" s="156">
        <v>59</v>
      </c>
      <c r="I41" s="156">
        <v>62</v>
      </c>
      <c r="J41" s="157">
        <v>62</v>
      </c>
      <c r="K41" s="158">
        <v>387</v>
      </c>
    </row>
    <row r="43" spans="2:23" x14ac:dyDescent="0.3">
      <c r="O43" s="132">
        <v>4505</v>
      </c>
      <c r="P43" s="134" t="s">
        <v>547</v>
      </c>
    </row>
    <row r="44" spans="2:23" ht="13.5" thickBot="1" x14ac:dyDescent="0.35">
      <c r="C44" s="130">
        <v>3371</v>
      </c>
      <c r="E44" s="132" t="str">
        <f>VLOOKUP(C44,'[1]Yr 6 Forecast'!BA:BB,2,FALSE)</f>
        <v xml:space="preserve">Loddon </v>
      </c>
    </row>
    <row r="45" spans="2:23" ht="13.5" thickBot="1" x14ac:dyDescent="0.35">
      <c r="O45" s="135"/>
      <c r="P45" s="140">
        <v>7</v>
      </c>
      <c r="Q45" s="141">
        <v>8</v>
      </c>
      <c r="R45" s="141">
        <v>9</v>
      </c>
      <c r="S45" s="141">
        <v>10</v>
      </c>
      <c r="T45" s="141">
        <v>11</v>
      </c>
      <c r="U45" s="141">
        <v>12</v>
      </c>
      <c r="V45" s="142">
        <v>13</v>
      </c>
      <c r="W45" s="143" t="s">
        <v>545</v>
      </c>
    </row>
    <row r="46" spans="2:23" ht="13.5" thickBot="1" x14ac:dyDescent="0.35">
      <c r="C46" s="135"/>
      <c r="D46" s="136" t="s">
        <v>435</v>
      </c>
      <c r="E46" s="137">
        <v>1</v>
      </c>
      <c r="F46" s="137">
        <v>2</v>
      </c>
      <c r="G46" s="137">
        <v>3</v>
      </c>
      <c r="H46" s="137">
        <v>4</v>
      </c>
      <c r="I46" s="137">
        <v>5</v>
      </c>
      <c r="J46" s="138">
        <v>6</v>
      </c>
      <c r="K46" s="139" t="s">
        <v>545</v>
      </c>
      <c r="O46" s="144">
        <v>2024</v>
      </c>
      <c r="P46" s="145">
        <v>255</v>
      </c>
      <c r="Q46" s="146">
        <v>256</v>
      </c>
      <c r="R46" s="146">
        <v>236</v>
      </c>
      <c r="S46" s="146">
        <v>214</v>
      </c>
      <c r="T46" s="146">
        <v>212</v>
      </c>
      <c r="U46" s="146">
        <v>246</v>
      </c>
      <c r="V46" s="147">
        <v>240</v>
      </c>
      <c r="W46" s="148">
        <v>1659</v>
      </c>
    </row>
    <row r="47" spans="2:23" x14ac:dyDescent="0.3">
      <c r="B47" s="130" t="str">
        <f>VLOOKUP(C44,[1]Capacity!C:D,2,FALSE)</f>
        <v>EA</v>
      </c>
      <c r="C47" s="144">
        <v>2024</v>
      </c>
      <c r="D47" s="145">
        <v>50</v>
      </c>
      <c r="E47" s="146">
        <v>65</v>
      </c>
      <c r="F47" s="146">
        <v>71</v>
      </c>
      <c r="G47" s="146">
        <v>97</v>
      </c>
      <c r="H47" s="146">
        <v>84</v>
      </c>
      <c r="I47" s="146">
        <v>90</v>
      </c>
      <c r="J47" s="147">
        <v>91</v>
      </c>
      <c r="K47" s="148">
        <v>548</v>
      </c>
      <c r="O47" s="144">
        <v>2025</v>
      </c>
      <c r="P47" s="145">
        <v>256</v>
      </c>
      <c r="Q47" s="146">
        <v>261</v>
      </c>
      <c r="R47" s="146">
        <v>261</v>
      </c>
      <c r="S47" s="146">
        <v>236</v>
      </c>
      <c r="T47" s="146">
        <v>213</v>
      </c>
      <c r="U47" s="146">
        <v>256</v>
      </c>
      <c r="V47" s="147">
        <v>241</v>
      </c>
      <c r="W47" s="148">
        <v>1724</v>
      </c>
    </row>
    <row r="48" spans="2:23" x14ac:dyDescent="0.3">
      <c r="B48" s="130" t="str">
        <f>VLOOKUP(C44,[1]Capacity!C:D,2,FALSE)</f>
        <v>EA</v>
      </c>
      <c r="C48" s="149">
        <v>2025</v>
      </c>
      <c r="D48" s="150">
        <v>43</v>
      </c>
      <c r="E48" s="151">
        <v>59</v>
      </c>
      <c r="F48" s="151">
        <v>77</v>
      </c>
      <c r="G48" s="151">
        <v>76</v>
      </c>
      <c r="H48" s="151">
        <v>97</v>
      </c>
      <c r="I48" s="151">
        <v>85</v>
      </c>
      <c r="J48" s="152">
        <v>91</v>
      </c>
      <c r="K48" s="153">
        <v>528</v>
      </c>
      <c r="O48" s="144">
        <v>2026</v>
      </c>
      <c r="P48" s="145">
        <v>255</v>
      </c>
      <c r="Q48" s="146">
        <v>262</v>
      </c>
      <c r="R48" s="146">
        <v>267</v>
      </c>
      <c r="S48" s="146">
        <v>261</v>
      </c>
      <c r="T48" s="146">
        <v>235</v>
      </c>
      <c r="U48" s="146">
        <v>258</v>
      </c>
      <c r="V48" s="147">
        <v>251</v>
      </c>
      <c r="W48" s="148">
        <v>1789</v>
      </c>
    </row>
    <row r="49" spans="2:23" x14ac:dyDescent="0.3">
      <c r="B49" s="130" t="str">
        <f>VLOOKUP(C44,[1]Capacity!C:D,2,FALSE)</f>
        <v>EA</v>
      </c>
      <c r="C49" s="149">
        <v>2026</v>
      </c>
      <c r="D49" s="150">
        <v>43</v>
      </c>
      <c r="E49" s="151">
        <v>51</v>
      </c>
      <c r="F49" s="151">
        <v>70</v>
      </c>
      <c r="G49" s="151">
        <v>83</v>
      </c>
      <c r="H49" s="151">
        <v>76</v>
      </c>
      <c r="I49" s="151">
        <v>98</v>
      </c>
      <c r="J49" s="152">
        <v>86</v>
      </c>
      <c r="K49" s="153">
        <v>507</v>
      </c>
      <c r="O49" s="144">
        <v>2027</v>
      </c>
      <c r="P49" s="145">
        <v>256</v>
      </c>
      <c r="Q49" s="146">
        <v>261</v>
      </c>
      <c r="R49" s="146">
        <v>268</v>
      </c>
      <c r="S49" s="146">
        <v>267</v>
      </c>
      <c r="T49" s="146">
        <v>260</v>
      </c>
      <c r="U49" s="146">
        <v>284</v>
      </c>
      <c r="V49" s="147">
        <v>253</v>
      </c>
      <c r="W49" s="148">
        <v>1849</v>
      </c>
    </row>
    <row r="50" spans="2:23" x14ac:dyDescent="0.3">
      <c r="B50" s="130" t="str">
        <f>VLOOKUP(C44,[1]Capacity!C:D,2,FALSE)</f>
        <v>EA</v>
      </c>
      <c r="C50" s="149">
        <v>2027</v>
      </c>
      <c r="D50" s="150">
        <v>39</v>
      </c>
      <c r="E50" s="151">
        <v>51</v>
      </c>
      <c r="F50" s="151">
        <v>61</v>
      </c>
      <c r="G50" s="151">
        <v>75</v>
      </c>
      <c r="H50" s="151">
        <v>83</v>
      </c>
      <c r="I50" s="151">
        <v>77</v>
      </c>
      <c r="J50" s="152">
        <v>99</v>
      </c>
      <c r="K50" s="153">
        <v>485</v>
      </c>
      <c r="O50" s="149">
        <v>2028</v>
      </c>
      <c r="P50" s="150">
        <v>268</v>
      </c>
      <c r="Q50" s="151">
        <v>262</v>
      </c>
      <c r="R50" s="151">
        <v>267</v>
      </c>
      <c r="S50" s="151">
        <v>268</v>
      </c>
      <c r="T50" s="151">
        <v>266</v>
      </c>
      <c r="U50" s="151">
        <v>314</v>
      </c>
      <c r="V50" s="152">
        <v>279</v>
      </c>
      <c r="W50" s="153">
        <v>1924</v>
      </c>
    </row>
    <row r="51" spans="2:23" ht="13.5" thickBot="1" x14ac:dyDescent="0.35">
      <c r="B51" s="130" t="str">
        <f>VLOOKUP(C44,[1]Capacity!C:D,2,FALSE)</f>
        <v>EA</v>
      </c>
      <c r="C51" s="154">
        <v>2028</v>
      </c>
      <c r="D51" s="155">
        <v>39</v>
      </c>
      <c r="E51" s="156">
        <v>46</v>
      </c>
      <c r="F51" s="156">
        <v>61</v>
      </c>
      <c r="G51" s="156">
        <v>66</v>
      </c>
      <c r="H51" s="156">
        <v>75</v>
      </c>
      <c r="I51" s="156">
        <v>84</v>
      </c>
      <c r="J51" s="157">
        <v>78</v>
      </c>
      <c r="K51" s="158">
        <v>449</v>
      </c>
      <c r="O51" s="149">
        <v>2029</v>
      </c>
      <c r="P51" s="150">
        <v>272</v>
      </c>
      <c r="Q51" s="151">
        <v>274</v>
      </c>
      <c r="R51" s="151">
        <v>268</v>
      </c>
      <c r="S51" s="151">
        <v>267</v>
      </c>
      <c r="T51" s="151">
        <v>267</v>
      </c>
      <c r="U51" s="151">
        <v>322</v>
      </c>
      <c r="V51" s="152">
        <v>308</v>
      </c>
      <c r="W51" s="153">
        <v>1978</v>
      </c>
    </row>
    <row r="52" spans="2:23" x14ac:dyDescent="0.3">
      <c r="O52" s="149">
        <v>2030</v>
      </c>
      <c r="P52" s="150">
        <v>259</v>
      </c>
      <c r="Q52" s="151">
        <v>278</v>
      </c>
      <c r="R52" s="151">
        <v>280</v>
      </c>
      <c r="S52" s="151">
        <v>268</v>
      </c>
      <c r="T52" s="151">
        <v>266</v>
      </c>
      <c r="U52" s="151">
        <v>323</v>
      </c>
      <c r="V52" s="152">
        <v>316</v>
      </c>
      <c r="W52" s="153">
        <v>1990</v>
      </c>
    </row>
    <row r="53" spans="2:23" ht="13.5" thickBot="1" x14ac:dyDescent="0.35">
      <c r="O53" s="154">
        <v>2031</v>
      </c>
      <c r="P53" s="155">
        <v>252</v>
      </c>
      <c r="Q53" s="156">
        <v>265</v>
      </c>
      <c r="R53" s="156">
        <v>284</v>
      </c>
      <c r="S53" s="156">
        <v>280</v>
      </c>
      <c r="T53" s="156">
        <v>267</v>
      </c>
      <c r="U53" s="156">
        <v>322</v>
      </c>
      <c r="V53" s="157">
        <v>317</v>
      </c>
      <c r="W53" s="158">
        <v>1987</v>
      </c>
    </row>
    <row r="54" spans="2:23" x14ac:dyDescent="0.3">
      <c r="C54" s="130">
        <v>2235</v>
      </c>
      <c r="E54" s="132" t="str">
        <f>VLOOKUP(C54,'[1]Yr 6 Forecast'!BA:BB,2,FALSE)</f>
        <v xml:space="preserve">Radstock  </v>
      </c>
    </row>
    <row r="55" spans="2:23" ht="13.5" thickBot="1" x14ac:dyDescent="0.35"/>
    <row r="56" spans="2:23" ht="13.5" thickBot="1" x14ac:dyDescent="0.35">
      <c r="C56" s="135"/>
      <c r="D56" s="136" t="s">
        <v>435</v>
      </c>
      <c r="E56" s="137">
        <v>1</v>
      </c>
      <c r="F56" s="137">
        <v>2</v>
      </c>
      <c r="G56" s="137">
        <v>3</v>
      </c>
      <c r="H56" s="137">
        <v>4</v>
      </c>
      <c r="I56" s="137">
        <v>5</v>
      </c>
      <c r="J56" s="138">
        <v>6</v>
      </c>
      <c r="K56" s="139" t="s">
        <v>545</v>
      </c>
      <c r="O56" s="132">
        <v>4000</v>
      </c>
      <c r="P56" s="134" t="s">
        <v>75</v>
      </c>
    </row>
    <row r="57" spans="2:23" ht="13.5" thickBot="1" x14ac:dyDescent="0.35">
      <c r="B57" s="130" t="str">
        <f>VLOOKUP(C54,[1]Capacity!C:D,2,FALSE)</f>
        <v>EA</v>
      </c>
      <c r="C57" s="144">
        <v>2024</v>
      </c>
      <c r="D57" s="145">
        <v>38</v>
      </c>
      <c r="E57" s="146">
        <v>46</v>
      </c>
      <c r="F57" s="146">
        <v>50</v>
      </c>
      <c r="G57" s="146">
        <v>61</v>
      </c>
      <c r="H57" s="146">
        <v>53</v>
      </c>
      <c r="I57" s="146">
        <v>63</v>
      </c>
      <c r="J57" s="147">
        <v>62</v>
      </c>
      <c r="K57" s="148">
        <v>373</v>
      </c>
    </row>
    <row r="58" spans="2:23" ht="13.5" thickBot="1" x14ac:dyDescent="0.35">
      <c r="B58" s="130" t="str">
        <f>VLOOKUP(C54,[1]Capacity!C:D,2,FALSE)</f>
        <v>EA</v>
      </c>
      <c r="C58" s="149">
        <v>2025</v>
      </c>
      <c r="D58" s="150">
        <v>34</v>
      </c>
      <c r="E58" s="151">
        <v>42</v>
      </c>
      <c r="F58" s="151">
        <v>51</v>
      </c>
      <c r="G58" s="151">
        <v>55</v>
      </c>
      <c r="H58" s="151">
        <v>63</v>
      </c>
      <c r="I58" s="151">
        <v>54</v>
      </c>
      <c r="J58" s="152">
        <v>63</v>
      </c>
      <c r="K58" s="153">
        <v>362</v>
      </c>
      <c r="O58" s="135"/>
      <c r="P58" s="140">
        <v>7</v>
      </c>
      <c r="Q58" s="141">
        <v>8</v>
      </c>
      <c r="R58" s="141">
        <v>9</v>
      </c>
      <c r="S58" s="141">
        <v>10</v>
      </c>
      <c r="T58" s="141">
        <v>11</v>
      </c>
      <c r="U58" s="141">
        <v>12</v>
      </c>
      <c r="V58" s="142">
        <v>13</v>
      </c>
      <c r="W58" s="143" t="s">
        <v>545</v>
      </c>
    </row>
    <row r="59" spans="2:23" x14ac:dyDescent="0.3">
      <c r="B59" s="130" t="str">
        <f>VLOOKUP(C54,[1]Capacity!C:D,2,FALSE)</f>
        <v>EA</v>
      </c>
      <c r="C59" s="149">
        <v>2026</v>
      </c>
      <c r="D59" s="150">
        <v>36</v>
      </c>
      <c r="E59" s="151">
        <v>38</v>
      </c>
      <c r="F59" s="151">
        <v>47</v>
      </c>
      <c r="G59" s="151">
        <v>56</v>
      </c>
      <c r="H59" s="151">
        <v>57</v>
      </c>
      <c r="I59" s="151">
        <v>64</v>
      </c>
      <c r="J59" s="152">
        <v>54</v>
      </c>
      <c r="K59" s="153">
        <v>352</v>
      </c>
      <c r="O59" s="144">
        <v>2024</v>
      </c>
      <c r="P59" s="145">
        <v>122</v>
      </c>
      <c r="Q59" s="146">
        <v>119</v>
      </c>
      <c r="R59" s="146">
        <v>110</v>
      </c>
      <c r="S59" s="146">
        <v>113</v>
      </c>
      <c r="T59" s="146">
        <v>109</v>
      </c>
      <c r="U59" s="146">
        <v>1</v>
      </c>
      <c r="V59" s="147">
        <v>1</v>
      </c>
      <c r="W59" s="148">
        <v>575</v>
      </c>
    </row>
    <row r="60" spans="2:23" x14ac:dyDescent="0.3">
      <c r="B60" s="130" t="str">
        <f>VLOOKUP(C54,[1]Capacity!C:D,2,FALSE)</f>
        <v>EA</v>
      </c>
      <c r="C60" s="149">
        <v>2027</v>
      </c>
      <c r="D60" s="150">
        <v>36</v>
      </c>
      <c r="E60" s="151">
        <v>40</v>
      </c>
      <c r="F60" s="151">
        <v>42</v>
      </c>
      <c r="G60" s="151">
        <v>51</v>
      </c>
      <c r="H60" s="151">
        <v>58</v>
      </c>
      <c r="I60" s="151">
        <v>58</v>
      </c>
      <c r="J60" s="152">
        <v>64</v>
      </c>
      <c r="K60" s="153">
        <v>349</v>
      </c>
      <c r="O60" s="144">
        <v>2025</v>
      </c>
      <c r="P60" s="145">
        <v>123</v>
      </c>
      <c r="Q60" s="146">
        <v>121</v>
      </c>
      <c r="R60" s="146">
        <v>119</v>
      </c>
      <c r="S60" s="146">
        <v>108</v>
      </c>
      <c r="T60" s="146">
        <v>110</v>
      </c>
      <c r="U60" s="146">
        <v>1</v>
      </c>
      <c r="V60" s="147">
        <v>1</v>
      </c>
      <c r="W60" s="148">
        <v>583</v>
      </c>
    </row>
    <row r="61" spans="2:23" ht="13.5" thickBot="1" x14ac:dyDescent="0.35">
      <c r="B61" s="130" t="str">
        <f>VLOOKUP(C54,[1]Capacity!C:D,2,FALSE)</f>
        <v>EA</v>
      </c>
      <c r="C61" s="154">
        <v>2028</v>
      </c>
      <c r="D61" s="155">
        <v>36</v>
      </c>
      <c r="E61" s="156">
        <v>40</v>
      </c>
      <c r="F61" s="156">
        <v>44</v>
      </c>
      <c r="G61" s="156">
        <v>46</v>
      </c>
      <c r="H61" s="156">
        <v>52</v>
      </c>
      <c r="I61" s="156">
        <v>59</v>
      </c>
      <c r="J61" s="157">
        <v>58</v>
      </c>
      <c r="K61" s="158">
        <v>335</v>
      </c>
      <c r="O61" s="144">
        <v>2026</v>
      </c>
      <c r="P61" s="145">
        <v>123</v>
      </c>
      <c r="Q61" s="146">
        <v>122</v>
      </c>
      <c r="R61" s="146">
        <v>121</v>
      </c>
      <c r="S61" s="146">
        <v>117</v>
      </c>
      <c r="T61" s="146">
        <v>105</v>
      </c>
      <c r="U61" s="146">
        <v>1</v>
      </c>
      <c r="V61" s="147">
        <v>1</v>
      </c>
      <c r="W61" s="148">
        <v>590</v>
      </c>
    </row>
    <row r="62" spans="2:23" x14ac:dyDescent="0.3">
      <c r="O62" s="144">
        <v>2027</v>
      </c>
      <c r="P62" s="145">
        <v>123</v>
      </c>
      <c r="Q62" s="146">
        <v>122</v>
      </c>
      <c r="R62" s="146">
        <v>122</v>
      </c>
      <c r="S62" s="146">
        <v>119</v>
      </c>
      <c r="T62" s="146">
        <v>114</v>
      </c>
      <c r="U62" s="146">
        <v>1</v>
      </c>
      <c r="V62" s="147">
        <v>1</v>
      </c>
      <c r="W62" s="148">
        <v>602</v>
      </c>
    </row>
    <row r="63" spans="2:23" x14ac:dyDescent="0.3">
      <c r="O63" s="149">
        <v>2028</v>
      </c>
      <c r="P63" s="150">
        <v>128</v>
      </c>
      <c r="Q63" s="151">
        <v>122</v>
      </c>
      <c r="R63" s="151">
        <v>122</v>
      </c>
      <c r="S63" s="151">
        <v>120</v>
      </c>
      <c r="T63" s="151">
        <v>116</v>
      </c>
      <c r="U63" s="151">
        <v>1</v>
      </c>
      <c r="V63" s="152">
        <v>1</v>
      </c>
      <c r="W63" s="153">
        <v>610</v>
      </c>
    </row>
    <row r="64" spans="2:23" x14ac:dyDescent="0.3">
      <c r="C64" s="130">
        <v>2105</v>
      </c>
      <c r="E64" s="132" t="str">
        <f>VLOOKUP(C64,'[1]Yr 6 Forecast'!BA:BB,2,FALSE)</f>
        <v xml:space="preserve">Whiteknights </v>
      </c>
      <c r="O64" s="149">
        <v>2029</v>
      </c>
      <c r="P64" s="150">
        <v>131</v>
      </c>
      <c r="Q64" s="151">
        <v>127</v>
      </c>
      <c r="R64" s="151">
        <v>122</v>
      </c>
      <c r="S64" s="151">
        <v>120</v>
      </c>
      <c r="T64" s="151">
        <v>116</v>
      </c>
      <c r="U64" s="151">
        <v>1</v>
      </c>
      <c r="V64" s="152">
        <v>1</v>
      </c>
      <c r="W64" s="153">
        <v>618</v>
      </c>
    </row>
    <row r="65" spans="2:23" ht="13.5" thickBot="1" x14ac:dyDescent="0.35">
      <c r="O65" s="149">
        <v>2030</v>
      </c>
      <c r="P65" s="150">
        <v>124</v>
      </c>
      <c r="Q65" s="151">
        <v>130</v>
      </c>
      <c r="R65" s="151">
        <v>127</v>
      </c>
      <c r="S65" s="151">
        <v>120</v>
      </c>
      <c r="T65" s="151">
        <v>116</v>
      </c>
      <c r="U65" s="151">
        <v>1</v>
      </c>
      <c r="V65" s="152">
        <v>1</v>
      </c>
      <c r="W65" s="153">
        <v>619</v>
      </c>
    </row>
    <row r="66" spans="2:23" ht="13.5" thickBot="1" x14ac:dyDescent="0.35">
      <c r="C66" s="135"/>
      <c r="D66" s="136" t="s">
        <v>435</v>
      </c>
      <c r="E66" s="137">
        <v>1</v>
      </c>
      <c r="F66" s="137">
        <v>2</v>
      </c>
      <c r="G66" s="137">
        <v>3</v>
      </c>
      <c r="H66" s="137">
        <v>4</v>
      </c>
      <c r="I66" s="137">
        <v>5</v>
      </c>
      <c r="J66" s="138">
        <v>6</v>
      </c>
      <c r="K66" s="139" t="s">
        <v>545</v>
      </c>
      <c r="O66" s="154">
        <v>2031</v>
      </c>
      <c r="P66" s="155">
        <v>121</v>
      </c>
      <c r="Q66" s="156">
        <v>123</v>
      </c>
      <c r="R66" s="156">
        <v>130</v>
      </c>
      <c r="S66" s="156">
        <v>125</v>
      </c>
      <c r="T66" s="156">
        <v>116</v>
      </c>
      <c r="U66" s="156">
        <v>1</v>
      </c>
      <c r="V66" s="157">
        <v>1</v>
      </c>
      <c r="W66" s="158">
        <v>617</v>
      </c>
    </row>
    <row r="67" spans="2:23" x14ac:dyDescent="0.3">
      <c r="B67" s="130" t="str">
        <f>VLOOKUP(C64,[1]Capacity!C:D,2,FALSE)</f>
        <v>EA</v>
      </c>
      <c r="C67" s="144">
        <v>2024</v>
      </c>
      <c r="D67" s="145">
        <v>57</v>
      </c>
      <c r="E67" s="146">
        <v>61</v>
      </c>
      <c r="F67" s="146">
        <v>61</v>
      </c>
      <c r="G67" s="146">
        <v>60</v>
      </c>
      <c r="H67" s="146">
        <v>59</v>
      </c>
      <c r="I67" s="146">
        <v>60</v>
      </c>
      <c r="J67" s="147">
        <v>59</v>
      </c>
      <c r="K67" s="148">
        <v>417</v>
      </c>
    </row>
    <row r="68" spans="2:23" x14ac:dyDescent="0.3">
      <c r="B68" s="130" t="str">
        <f>VLOOKUP(C64,[1]Capacity!C:D,2,FALSE)</f>
        <v>EA</v>
      </c>
      <c r="C68" s="149">
        <v>2025</v>
      </c>
      <c r="D68" s="150">
        <v>48</v>
      </c>
      <c r="E68" s="151">
        <v>58</v>
      </c>
      <c r="F68" s="151">
        <v>62</v>
      </c>
      <c r="G68" s="151">
        <v>61</v>
      </c>
      <c r="H68" s="151">
        <v>60</v>
      </c>
      <c r="I68" s="151">
        <v>59</v>
      </c>
      <c r="J68" s="152">
        <v>60</v>
      </c>
      <c r="K68" s="153">
        <v>408</v>
      </c>
    </row>
    <row r="69" spans="2:23" x14ac:dyDescent="0.3">
      <c r="B69" s="130" t="str">
        <f>VLOOKUP(C64,[1]Capacity!C:D,2,FALSE)</f>
        <v>EA</v>
      </c>
      <c r="C69" s="149">
        <v>2026</v>
      </c>
      <c r="D69" s="150">
        <v>55</v>
      </c>
      <c r="E69" s="151">
        <v>49</v>
      </c>
      <c r="F69" s="151">
        <v>59</v>
      </c>
      <c r="G69" s="151">
        <v>62</v>
      </c>
      <c r="H69" s="151">
        <v>61</v>
      </c>
      <c r="I69" s="151">
        <v>60</v>
      </c>
      <c r="J69" s="152">
        <v>59</v>
      </c>
      <c r="K69" s="153">
        <v>405</v>
      </c>
      <c r="O69" s="132">
        <v>4001</v>
      </c>
      <c r="P69" s="134" t="s">
        <v>548</v>
      </c>
    </row>
    <row r="70" spans="2:23" ht="13.5" thickBot="1" x14ac:dyDescent="0.35">
      <c r="B70" s="130" t="str">
        <f>VLOOKUP(C64,[1]Capacity!C:D,2,FALSE)</f>
        <v>EA</v>
      </c>
      <c r="C70" s="149">
        <v>2027</v>
      </c>
      <c r="D70" s="150">
        <v>53</v>
      </c>
      <c r="E70" s="151">
        <v>56</v>
      </c>
      <c r="F70" s="151">
        <v>50</v>
      </c>
      <c r="G70" s="151">
        <v>59</v>
      </c>
      <c r="H70" s="151">
        <v>62</v>
      </c>
      <c r="I70" s="151">
        <v>61</v>
      </c>
      <c r="J70" s="152">
        <v>60</v>
      </c>
      <c r="K70" s="153">
        <v>401</v>
      </c>
    </row>
    <row r="71" spans="2:23" ht="13.5" thickBot="1" x14ac:dyDescent="0.35">
      <c r="B71" s="130" t="str">
        <f>VLOOKUP(C64,[1]Capacity!C:D,2,FALSE)</f>
        <v>EA</v>
      </c>
      <c r="C71" s="154">
        <v>2028</v>
      </c>
      <c r="D71" s="155">
        <v>53</v>
      </c>
      <c r="E71" s="156">
        <v>54</v>
      </c>
      <c r="F71" s="156">
        <v>57</v>
      </c>
      <c r="G71" s="156">
        <v>50</v>
      </c>
      <c r="H71" s="156">
        <v>59</v>
      </c>
      <c r="I71" s="156">
        <v>62</v>
      </c>
      <c r="J71" s="157">
        <v>61</v>
      </c>
      <c r="K71" s="158">
        <v>396</v>
      </c>
      <c r="O71" s="135"/>
      <c r="P71" s="140">
        <v>7</v>
      </c>
      <c r="Q71" s="141">
        <v>8</v>
      </c>
      <c r="R71" s="141">
        <v>9</v>
      </c>
      <c r="S71" s="141">
        <v>10</v>
      </c>
      <c r="T71" s="141">
        <v>11</v>
      </c>
      <c r="U71" s="141">
        <v>12</v>
      </c>
      <c r="V71" s="142">
        <v>13</v>
      </c>
      <c r="W71" s="143" t="s">
        <v>545</v>
      </c>
    </row>
    <row r="72" spans="2:23" x14ac:dyDescent="0.3">
      <c r="O72" s="144">
        <v>2024</v>
      </c>
      <c r="P72" s="145">
        <v>250</v>
      </c>
      <c r="Q72" s="146">
        <v>244</v>
      </c>
      <c r="R72" s="146">
        <v>243</v>
      </c>
      <c r="S72" s="146">
        <v>243</v>
      </c>
      <c r="T72" s="146">
        <v>249</v>
      </c>
      <c r="U72" s="146">
        <v>1</v>
      </c>
      <c r="V72" s="147">
        <v>1</v>
      </c>
      <c r="W72" s="148">
        <v>1231</v>
      </c>
    </row>
    <row r="73" spans="2:23" x14ac:dyDescent="0.3">
      <c r="O73" s="144">
        <v>2025</v>
      </c>
      <c r="P73" s="145">
        <v>251</v>
      </c>
      <c r="Q73" s="146">
        <v>248</v>
      </c>
      <c r="R73" s="146">
        <v>244</v>
      </c>
      <c r="S73" s="146">
        <v>240</v>
      </c>
      <c r="T73" s="146">
        <v>245</v>
      </c>
      <c r="U73" s="146">
        <v>1</v>
      </c>
      <c r="V73" s="147">
        <v>1</v>
      </c>
      <c r="W73" s="148">
        <v>1230</v>
      </c>
    </row>
    <row r="74" spans="2:23" x14ac:dyDescent="0.3">
      <c r="C74" s="130">
        <v>3048</v>
      </c>
      <c r="E74" s="132" t="str">
        <f>VLOOKUP(C74,'[1]Yr 6 Forecast'!BA:BB,2,FALSE)</f>
        <v>Crazies Hill</v>
      </c>
      <c r="O74" s="144">
        <v>2026</v>
      </c>
      <c r="P74" s="145">
        <v>250</v>
      </c>
      <c r="Q74" s="146">
        <v>249</v>
      </c>
      <c r="R74" s="146">
        <v>248</v>
      </c>
      <c r="S74" s="146">
        <v>241</v>
      </c>
      <c r="T74" s="146">
        <v>242</v>
      </c>
      <c r="U74" s="146">
        <v>1</v>
      </c>
      <c r="V74" s="147">
        <v>1</v>
      </c>
      <c r="W74" s="148">
        <v>1232</v>
      </c>
    </row>
    <row r="75" spans="2:23" ht="13.5" thickBot="1" x14ac:dyDescent="0.35">
      <c r="O75" s="144">
        <v>2027</v>
      </c>
      <c r="P75" s="145">
        <v>251</v>
      </c>
      <c r="Q75" s="146">
        <v>248</v>
      </c>
      <c r="R75" s="146">
        <v>249</v>
      </c>
      <c r="S75" s="146">
        <v>245</v>
      </c>
      <c r="T75" s="146">
        <v>243</v>
      </c>
      <c r="U75" s="146">
        <v>1</v>
      </c>
      <c r="V75" s="147">
        <v>1</v>
      </c>
      <c r="W75" s="148">
        <v>1238</v>
      </c>
    </row>
    <row r="76" spans="2:23" ht="13.5" thickBot="1" x14ac:dyDescent="0.35">
      <c r="C76" s="135"/>
      <c r="D76" s="136" t="s">
        <v>435</v>
      </c>
      <c r="E76" s="137">
        <v>1</v>
      </c>
      <c r="F76" s="137">
        <v>2</v>
      </c>
      <c r="G76" s="137">
        <v>3</v>
      </c>
      <c r="H76" s="137">
        <v>4</v>
      </c>
      <c r="I76" s="137">
        <v>5</v>
      </c>
      <c r="J76" s="138">
        <v>6</v>
      </c>
      <c r="K76" s="139" t="s">
        <v>545</v>
      </c>
      <c r="O76" s="149">
        <v>2028</v>
      </c>
      <c r="P76" s="150">
        <v>262</v>
      </c>
      <c r="Q76" s="151">
        <v>249</v>
      </c>
      <c r="R76" s="151">
        <v>248</v>
      </c>
      <c r="S76" s="151">
        <v>246</v>
      </c>
      <c r="T76" s="151">
        <v>247</v>
      </c>
      <c r="U76" s="151">
        <v>1</v>
      </c>
      <c r="V76" s="152">
        <v>1</v>
      </c>
      <c r="W76" s="153">
        <v>1254</v>
      </c>
    </row>
    <row r="77" spans="2:23" x14ac:dyDescent="0.3">
      <c r="B77" s="130" t="str">
        <f>VLOOKUP(C74,[1]Capacity!C:D,2,FALSE)</f>
        <v>NO</v>
      </c>
      <c r="C77" s="144">
        <v>2024</v>
      </c>
      <c r="D77" s="145">
        <v>11</v>
      </c>
      <c r="E77" s="146">
        <v>11</v>
      </c>
      <c r="F77" s="146">
        <v>13</v>
      </c>
      <c r="G77" s="146">
        <v>10</v>
      </c>
      <c r="H77" s="146">
        <v>13</v>
      </c>
      <c r="I77" s="146">
        <v>10</v>
      </c>
      <c r="J77" s="147">
        <v>16</v>
      </c>
      <c r="K77" s="148">
        <v>84</v>
      </c>
      <c r="O77" s="149">
        <v>2029</v>
      </c>
      <c r="P77" s="150">
        <v>267</v>
      </c>
      <c r="Q77" s="151">
        <v>260</v>
      </c>
      <c r="R77" s="151">
        <v>249</v>
      </c>
      <c r="S77" s="151">
        <v>245</v>
      </c>
      <c r="T77" s="151">
        <v>248</v>
      </c>
      <c r="U77" s="151">
        <v>1</v>
      </c>
      <c r="V77" s="152">
        <v>1</v>
      </c>
      <c r="W77" s="153">
        <v>1271</v>
      </c>
    </row>
    <row r="78" spans="2:23" x14ac:dyDescent="0.3">
      <c r="B78" s="130" t="str">
        <f>VLOOKUP(C74,[1]Capacity!C:D,2,FALSE)</f>
        <v>NO</v>
      </c>
      <c r="C78" s="149">
        <v>2025</v>
      </c>
      <c r="D78" s="150">
        <v>11</v>
      </c>
      <c r="E78" s="151">
        <v>11</v>
      </c>
      <c r="F78" s="151">
        <v>10</v>
      </c>
      <c r="G78" s="151">
        <v>12</v>
      </c>
      <c r="H78" s="151">
        <v>9</v>
      </c>
      <c r="I78" s="151">
        <v>13</v>
      </c>
      <c r="J78" s="152">
        <v>10</v>
      </c>
      <c r="K78" s="153">
        <v>76</v>
      </c>
      <c r="O78" s="149">
        <v>2030</v>
      </c>
      <c r="P78" s="150">
        <v>254</v>
      </c>
      <c r="Q78" s="151">
        <v>265</v>
      </c>
      <c r="R78" s="151">
        <v>259</v>
      </c>
      <c r="S78" s="151">
        <v>246</v>
      </c>
      <c r="T78" s="151">
        <v>247</v>
      </c>
      <c r="U78" s="151">
        <v>1</v>
      </c>
      <c r="V78" s="152">
        <v>1</v>
      </c>
      <c r="W78" s="153">
        <v>1273</v>
      </c>
    </row>
    <row r="79" spans="2:23" ht="13.5" thickBot="1" x14ac:dyDescent="0.35">
      <c r="B79" s="130" t="str">
        <f>VLOOKUP(C74,[1]Capacity!C:D,2,FALSE)</f>
        <v>NO</v>
      </c>
      <c r="C79" s="149">
        <v>2026</v>
      </c>
      <c r="D79" s="150">
        <v>11</v>
      </c>
      <c r="E79" s="151">
        <v>11</v>
      </c>
      <c r="F79" s="151">
        <v>10</v>
      </c>
      <c r="G79" s="151">
        <v>9</v>
      </c>
      <c r="H79" s="151">
        <v>11</v>
      </c>
      <c r="I79" s="151">
        <v>9</v>
      </c>
      <c r="J79" s="152">
        <v>13</v>
      </c>
      <c r="K79" s="153">
        <v>74</v>
      </c>
      <c r="O79" s="154">
        <v>2031</v>
      </c>
      <c r="P79" s="155">
        <v>247</v>
      </c>
      <c r="Q79" s="156">
        <v>252</v>
      </c>
      <c r="R79" s="156">
        <v>264</v>
      </c>
      <c r="S79" s="156">
        <v>256</v>
      </c>
      <c r="T79" s="156">
        <v>248</v>
      </c>
      <c r="U79" s="156">
        <v>1</v>
      </c>
      <c r="V79" s="157">
        <v>1</v>
      </c>
      <c r="W79" s="158">
        <v>1269</v>
      </c>
    </row>
    <row r="80" spans="2:23" x14ac:dyDescent="0.3">
      <c r="B80" s="130" t="str">
        <f>VLOOKUP(C74,[1]Capacity!C:D,2,FALSE)</f>
        <v>NO</v>
      </c>
      <c r="C80" s="149">
        <v>2027</v>
      </c>
      <c r="D80" s="150">
        <v>14</v>
      </c>
      <c r="E80" s="151">
        <v>11</v>
      </c>
      <c r="F80" s="151">
        <v>10</v>
      </c>
      <c r="G80" s="151">
        <v>9</v>
      </c>
      <c r="H80" s="151">
        <v>8</v>
      </c>
      <c r="I80" s="151">
        <v>11</v>
      </c>
      <c r="J80" s="152">
        <v>9</v>
      </c>
      <c r="K80" s="153">
        <v>72</v>
      </c>
    </row>
    <row r="81" spans="2:23" ht="13.5" thickBot="1" x14ac:dyDescent="0.35">
      <c r="B81" s="130" t="str">
        <f>VLOOKUP(C74,[1]Capacity!C:D,2,FALSE)</f>
        <v>NO</v>
      </c>
      <c r="C81" s="154">
        <v>2028</v>
      </c>
      <c r="D81" s="155">
        <v>14</v>
      </c>
      <c r="E81" s="156">
        <v>14</v>
      </c>
      <c r="F81" s="156">
        <v>10</v>
      </c>
      <c r="G81" s="156">
        <v>9</v>
      </c>
      <c r="H81" s="156">
        <v>8</v>
      </c>
      <c r="I81" s="156">
        <v>8</v>
      </c>
      <c r="J81" s="157">
        <v>11</v>
      </c>
      <c r="K81" s="158">
        <v>74</v>
      </c>
    </row>
    <row r="82" spans="2:23" x14ac:dyDescent="0.3">
      <c r="O82" s="132">
        <v>4047</v>
      </c>
      <c r="P82" s="134" t="s">
        <v>549</v>
      </c>
    </row>
    <row r="83" spans="2:23" ht="13.5" thickBot="1" x14ac:dyDescent="0.35"/>
    <row r="84" spans="2:23" ht="13.5" thickBot="1" x14ac:dyDescent="0.35">
      <c r="C84" s="130">
        <v>3370</v>
      </c>
      <c r="E84" s="132" t="str">
        <f>VLOOKUP(C84,'[1]Yr 6 Forecast'!BA:BB,2,FALSE)</f>
        <v>Polehampton</v>
      </c>
      <c r="O84" s="135"/>
      <c r="P84" s="140">
        <v>7</v>
      </c>
      <c r="Q84" s="141">
        <v>8</v>
      </c>
      <c r="R84" s="141">
        <v>9</v>
      </c>
      <c r="S84" s="141">
        <v>10</v>
      </c>
      <c r="T84" s="141">
        <v>11</v>
      </c>
      <c r="U84" s="141">
        <v>12</v>
      </c>
      <c r="V84" s="142">
        <v>13</v>
      </c>
      <c r="W84" s="143" t="s">
        <v>545</v>
      </c>
    </row>
    <row r="85" spans="2:23" ht="13.5" thickBot="1" x14ac:dyDescent="0.35">
      <c r="O85" s="144">
        <v>2024</v>
      </c>
      <c r="P85" s="145">
        <v>243</v>
      </c>
      <c r="Q85" s="146">
        <v>240</v>
      </c>
      <c r="R85" s="146">
        <v>242</v>
      </c>
      <c r="S85" s="146">
        <v>238</v>
      </c>
      <c r="T85" s="146">
        <v>231</v>
      </c>
      <c r="U85" s="146">
        <v>142</v>
      </c>
      <c r="V85" s="147">
        <v>95</v>
      </c>
      <c r="W85" s="148">
        <v>1431</v>
      </c>
    </row>
    <row r="86" spans="2:23" ht="13.5" thickBot="1" x14ac:dyDescent="0.35">
      <c r="C86" s="135"/>
      <c r="D86" s="136" t="s">
        <v>435</v>
      </c>
      <c r="E86" s="137">
        <v>1</v>
      </c>
      <c r="F86" s="137">
        <v>2</v>
      </c>
      <c r="G86" s="137">
        <v>3</v>
      </c>
      <c r="H86" s="137">
        <v>4</v>
      </c>
      <c r="I86" s="137">
        <v>5</v>
      </c>
      <c r="J86" s="138">
        <v>6</v>
      </c>
      <c r="K86" s="139" t="s">
        <v>545</v>
      </c>
      <c r="O86" s="144">
        <v>2025</v>
      </c>
      <c r="P86" s="145">
        <v>244</v>
      </c>
      <c r="Q86" s="146">
        <v>244</v>
      </c>
      <c r="R86" s="146">
        <v>242</v>
      </c>
      <c r="S86" s="146">
        <v>240</v>
      </c>
      <c r="T86" s="146">
        <v>234</v>
      </c>
      <c r="U86" s="146">
        <v>141</v>
      </c>
      <c r="V86" s="147">
        <v>135</v>
      </c>
      <c r="W86" s="148">
        <v>1480</v>
      </c>
    </row>
    <row r="87" spans="2:23" x14ac:dyDescent="0.3">
      <c r="B87" s="130" t="str">
        <f>VLOOKUP(C84,[1]Capacity!C:D,2,FALSE)</f>
        <v>NO</v>
      </c>
      <c r="C87" s="144">
        <v>2024</v>
      </c>
      <c r="D87" s="145">
        <v>61</v>
      </c>
      <c r="E87" s="146">
        <v>60</v>
      </c>
      <c r="F87" s="146">
        <v>60</v>
      </c>
      <c r="G87" s="146">
        <v>59</v>
      </c>
      <c r="H87" s="146">
        <v>62</v>
      </c>
      <c r="I87" s="146">
        <v>54</v>
      </c>
      <c r="J87" s="147">
        <v>60</v>
      </c>
      <c r="K87" s="148">
        <v>416</v>
      </c>
      <c r="O87" s="144">
        <v>2026</v>
      </c>
      <c r="P87" s="145">
        <v>243</v>
      </c>
      <c r="Q87" s="146">
        <v>245</v>
      </c>
      <c r="R87" s="146">
        <v>246</v>
      </c>
      <c r="S87" s="146">
        <v>240</v>
      </c>
      <c r="T87" s="146">
        <v>236</v>
      </c>
      <c r="U87" s="146">
        <v>143</v>
      </c>
      <c r="V87" s="147">
        <v>134</v>
      </c>
      <c r="W87" s="148">
        <v>1487</v>
      </c>
    </row>
    <row r="88" spans="2:23" x14ac:dyDescent="0.3">
      <c r="B88" s="130" t="str">
        <f>VLOOKUP(C84,[1]Capacity!C:D,2,FALSE)</f>
        <v>NO</v>
      </c>
      <c r="C88" s="149">
        <v>2025</v>
      </c>
      <c r="D88" s="150">
        <v>59</v>
      </c>
      <c r="E88" s="151">
        <v>61</v>
      </c>
      <c r="F88" s="151">
        <v>62</v>
      </c>
      <c r="G88" s="151">
        <v>59</v>
      </c>
      <c r="H88" s="151">
        <v>61</v>
      </c>
      <c r="I88" s="151">
        <v>62</v>
      </c>
      <c r="J88" s="152">
        <v>54</v>
      </c>
      <c r="K88" s="153">
        <v>418</v>
      </c>
      <c r="O88" s="144">
        <v>2027</v>
      </c>
      <c r="P88" s="145">
        <v>244</v>
      </c>
      <c r="Q88" s="146">
        <v>244</v>
      </c>
      <c r="R88" s="146">
        <v>247</v>
      </c>
      <c r="S88" s="146">
        <v>244</v>
      </c>
      <c r="T88" s="146">
        <v>236</v>
      </c>
      <c r="U88" s="146">
        <v>144</v>
      </c>
      <c r="V88" s="147">
        <v>136</v>
      </c>
      <c r="W88" s="148">
        <v>1495</v>
      </c>
    </row>
    <row r="89" spans="2:23" x14ac:dyDescent="0.3">
      <c r="B89" s="130" t="str">
        <f>VLOOKUP(C84,[1]Capacity!C:D,2,FALSE)</f>
        <v>NO</v>
      </c>
      <c r="C89" s="149">
        <v>2026</v>
      </c>
      <c r="D89" s="150">
        <v>59</v>
      </c>
      <c r="E89" s="151">
        <v>59</v>
      </c>
      <c r="F89" s="151">
        <v>63</v>
      </c>
      <c r="G89" s="151">
        <v>60</v>
      </c>
      <c r="H89" s="151">
        <v>61</v>
      </c>
      <c r="I89" s="151">
        <v>61</v>
      </c>
      <c r="J89" s="152">
        <v>62</v>
      </c>
      <c r="K89" s="153">
        <v>425</v>
      </c>
      <c r="O89" s="149">
        <v>2028</v>
      </c>
      <c r="P89" s="150">
        <v>255</v>
      </c>
      <c r="Q89" s="151">
        <v>245</v>
      </c>
      <c r="R89" s="151">
        <v>246</v>
      </c>
      <c r="S89" s="151">
        <v>245</v>
      </c>
      <c r="T89" s="151">
        <v>240</v>
      </c>
      <c r="U89" s="151">
        <v>144</v>
      </c>
      <c r="V89" s="152">
        <v>137</v>
      </c>
      <c r="W89" s="153">
        <v>1512</v>
      </c>
    </row>
    <row r="90" spans="2:23" x14ac:dyDescent="0.3">
      <c r="B90" s="130" t="str">
        <f>VLOOKUP(C84,[1]Capacity!C:D,2,FALSE)</f>
        <v>NO</v>
      </c>
      <c r="C90" s="149">
        <v>2027</v>
      </c>
      <c r="D90" s="150">
        <v>74</v>
      </c>
      <c r="E90" s="151">
        <v>59</v>
      </c>
      <c r="F90" s="151">
        <v>61</v>
      </c>
      <c r="G90" s="151">
        <v>61</v>
      </c>
      <c r="H90" s="151">
        <v>62</v>
      </c>
      <c r="I90" s="151">
        <v>61</v>
      </c>
      <c r="J90" s="152">
        <v>61</v>
      </c>
      <c r="K90" s="153">
        <v>439</v>
      </c>
      <c r="O90" s="149">
        <v>2029</v>
      </c>
      <c r="P90" s="150">
        <v>259</v>
      </c>
      <c r="Q90" s="151">
        <v>256</v>
      </c>
      <c r="R90" s="151">
        <v>247</v>
      </c>
      <c r="S90" s="151">
        <v>244</v>
      </c>
      <c r="T90" s="151">
        <v>241</v>
      </c>
      <c r="U90" s="151">
        <v>147</v>
      </c>
      <c r="V90" s="152">
        <v>137</v>
      </c>
      <c r="W90" s="153">
        <v>1531</v>
      </c>
    </row>
    <row r="91" spans="2:23" ht="13.5" thickBot="1" x14ac:dyDescent="0.35">
      <c r="B91" s="130" t="str">
        <f>VLOOKUP(C84,[1]Capacity!C:D,2,FALSE)</f>
        <v>NO</v>
      </c>
      <c r="C91" s="154">
        <v>2028</v>
      </c>
      <c r="D91" s="155">
        <v>74</v>
      </c>
      <c r="E91" s="156">
        <v>74</v>
      </c>
      <c r="F91" s="156">
        <v>61</v>
      </c>
      <c r="G91" s="156">
        <v>59</v>
      </c>
      <c r="H91" s="156">
        <v>63</v>
      </c>
      <c r="I91" s="156">
        <v>62</v>
      </c>
      <c r="J91" s="157">
        <v>61</v>
      </c>
      <c r="K91" s="158">
        <v>454</v>
      </c>
      <c r="O91" s="149">
        <v>2030</v>
      </c>
      <c r="P91" s="150">
        <v>247</v>
      </c>
      <c r="Q91" s="151">
        <v>260</v>
      </c>
      <c r="R91" s="151">
        <v>258</v>
      </c>
      <c r="S91" s="151">
        <v>245</v>
      </c>
      <c r="T91" s="151">
        <v>240</v>
      </c>
      <c r="U91" s="151">
        <v>147</v>
      </c>
      <c r="V91" s="152">
        <v>139</v>
      </c>
      <c r="W91" s="153">
        <v>1536</v>
      </c>
    </row>
    <row r="92" spans="2:23" ht="13.5" thickBot="1" x14ac:dyDescent="0.35">
      <c r="O92" s="154">
        <v>2031</v>
      </c>
      <c r="P92" s="155">
        <v>240</v>
      </c>
      <c r="Q92" s="156">
        <v>248</v>
      </c>
      <c r="R92" s="156">
        <v>262</v>
      </c>
      <c r="S92" s="156">
        <v>256</v>
      </c>
      <c r="T92" s="156">
        <v>241</v>
      </c>
      <c r="U92" s="156">
        <v>147</v>
      </c>
      <c r="V92" s="157">
        <v>139</v>
      </c>
      <c r="W92" s="158">
        <v>1533</v>
      </c>
    </row>
    <row r="94" spans="2:23" x14ac:dyDescent="0.3">
      <c r="C94" s="130">
        <v>3061</v>
      </c>
      <c r="E94" s="132" t="str">
        <f>VLOOKUP(C94,'[1]Yr 6 Forecast'!BA:BB,2,FALSE)</f>
        <v>Robert Piggott</v>
      </c>
    </row>
    <row r="95" spans="2:23" ht="13.5" thickBot="1" x14ac:dyDescent="0.35">
      <c r="O95" s="132">
        <v>4048</v>
      </c>
      <c r="P95" s="134" t="s">
        <v>550</v>
      </c>
    </row>
    <row r="96" spans="2:23" ht="13.5" thickBot="1" x14ac:dyDescent="0.35">
      <c r="C96" s="135"/>
      <c r="D96" s="136" t="s">
        <v>435</v>
      </c>
      <c r="E96" s="137">
        <v>1</v>
      </c>
      <c r="F96" s="137">
        <v>2</v>
      </c>
      <c r="G96" s="137">
        <v>3</v>
      </c>
      <c r="H96" s="137">
        <v>4</v>
      </c>
      <c r="I96" s="137">
        <v>5</v>
      </c>
      <c r="J96" s="138">
        <v>6</v>
      </c>
      <c r="K96" s="139" t="s">
        <v>545</v>
      </c>
    </row>
    <row r="97" spans="2:23" ht="13.5" thickBot="1" x14ac:dyDescent="0.35">
      <c r="B97" s="130" t="str">
        <f>VLOOKUP(C94,[1]Capacity!C:D,2,FALSE)</f>
        <v>NO</v>
      </c>
      <c r="C97" s="144">
        <v>2024</v>
      </c>
      <c r="D97" s="145">
        <v>34</v>
      </c>
      <c r="E97" s="146">
        <v>34</v>
      </c>
      <c r="F97" s="146">
        <v>45</v>
      </c>
      <c r="G97" s="146">
        <v>41</v>
      </c>
      <c r="H97" s="146">
        <v>52</v>
      </c>
      <c r="I97" s="146">
        <v>27</v>
      </c>
      <c r="J97" s="147">
        <v>50</v>
      </c>
      <c r="K97" s="148">
        <v>283</v>
      </c>
      <c r="O97" s="135"/>
      <c r="P97" s="140">
        <v>7</v>
      </c>
      <c r="Q97" s="141">
        <v>8</v>
      </c>
      <c r="R97" s="141">
        <v>9</v>
      </c>
      <c r="S97" s="141">
        <v>10</v>
      </c>
      <c r="T97" s="141">
        <v>11</v>
      </c>
      <c r="U97" s="141">
        <v>12</v>
      </c>
      <c r="V97" s="142">
        <v>13</v>
      </c>
      <c r="W97" s="143" t="s">
        <v>545</v>
      </c>
    </row>
    <row r="98" spans="2:23" x14ac:dyDescent="0.3">
      <c r="B98" s="130" t="str">
        <f>VLOOKUP(C94,[1]Capacity!C:D,2,FALSE)</f>
        <v>NO</v>
      </c>
      <c r="C98" s="149">
        <v>2025</v>
      </c>
      <c r="D98" s="150">
        <v>30</v>
      </c>
      <c r="E98" s="151">
        <v>34</v>
      </c>
      <c r="F98" s="151">
        <v>34</v>
      </c>
      <c r="G98" s="151">
        <v>46</v>
      </c>
      <c r="H98" s="151">
        <v>46</v>
      </c>
      <c r="I98" s="151">
        <v>51</v>
      </c>
      <c r="J98" s="152">
        <v>28</v>
      </c>
      <c r="K98" s="153">
        <v>269</v>
      </c>
      <c r="O98" s="144">
        <v>2024</v>
      </c>
      <c r="P98" s="145">
        <v>273</v>
      </c>
      <c r="Q98" s="146">
        <v>285</v>
      </c>
      <c r="R98" s="146">
        <v>239</v>
      </c>
      <c r="S98" s="146">
        <v>208</v>
      </c>
      <c r="T98" s="146">
        <v>211</v>
      </c>
      <c r="U98" s="146">
        <v>144</v>
      </c>
      <c r="V98" s="147">
        <v>130</v>
      </c>
      <c r="W98" s="148">
        <v>1490</v>
      </c>
    </row>
    <row r="99" spans="2:23" x14ac:dyDescent="0.3">
      <c r="B99" s="130" t="str">
        <f>VLOOKUP(C94,[1]Capacity!C:D,2,FALSE)</f>
        <v>NO</v>
      </c>
      <c r="C99" s="149">
        <v>2026</v>
      </c>
      <c r="D99" s="150">
        <v>37</v>
      </c>
      <c r="E99" s="151">
        <v>30</v>
      </c>
      <c r="F99" s="151">
        <v>34</v>
      </c>
      <c r="G99" s="151">
        <v>35</v>
      </c>
      <c r="H99" s="151">
        <v>52</v>
      </c>
      <c r="I99" s="151">
        <v>45</v>
      </c>
      <c r="J99" s="152">
        <v>53</v>
      </c>
      <c r="K99" s="153">
        <v>286</v>
      </c>
      <c r="O99" s="144">
        <v>2025</v>
      </c>
      <c r="P99" s="145">
        <v>274</v>
      </c>
      <c r="Q99" s="146">
        <v>289</v>
      </c>
      <c r="R99" s="146">
        <v>287</v>
      </c>
      <c r="S99" s="146">
        <v>237</v>
      </c>
      <c r="T99" s="146">
        <v>210</v>
      </c>
      <c r="U99" s="146">
        <v>144</v>
      </c>
      <c r="V99" s="147">
        <v>138</v>
      </c>
      <c r="W99" s="148">
        <v>1579</v>
      </c>
    </row>
    <row r="100" spans="2:23" x14ac:dyDescent="0.3">
      <c r="B100" s="130" t="str">
        <f>VLOOKUP(C94,[1]Capacity!C:D,2,FALSE)</f>
        <v>NO</v>
      </c>
      <c r="C100" s="149">
        <v>2027</v>
      </c>
      <c r="D100" s="150">
        <v>45</v>
      </c>
      <c r="E100" s="151">
        <v>37</v>
      </c>
      <c r="F100" s="151">
        <v>30</v>
      </c>
      <c r="G100" s="151">
        <v>35</v>
      </c>
      <c r="H100" s="151">
        <v>39</v>
      </c>
      <c r="I100" s="151">
        <v>51</v>
      </c>
      <c r="J100" s="152">
        <v>47</v>
      </c>
      <c r="K100" s="153">
        <v>284</v>
      </c>
      <c r="O100" s="144">
        <v>2026</v>
      </c>
      <c r="P100" s="145">
        <v>274</v>
      </c>
      <c r="Q100" s="146">
        <v>290</v>
      </c>
      <c r="R100" s="146">
        <v>291</v>
      </c>
      <c r="S100" s="146">
        <v>285</v>
      </c>
      <c r="T100" s="146">
        <v>239</v>
      </c>
      <c r="U100" s="146">
        <v>144</v>
      </c>
      <c r="V100" s="147">
        <v>138</v>
      </c>
      <c r="W100" s="148">
        <v>1661</v>
      </c>
    </row>
    <row r="101" spans="2:23" ht="13.5" thickBot="1" x14ac:dyDescent="0.35">
      <c r="B101" s="130" t="str">
        <f>VLOOKUP(C94,[1]Capacity!C:D,2,FALSE)</f>
        <v>NO</v>
      </c>
      <c r="C101" s="154">
        <v>2028</v>
      </c>
      <c r="D101" s="155">
        <v>45</v>
      </c>
      <c r="E101" s="156">
        <v>45</v>
      </c>
      <c r="F101" s="156">
        <v>38</v>
      </c>
      <c r="G101" s="156">
        <v>31</v>
      </c>
      <c r="H101" s="156">
        <v>39</v>
      </c>
      <c r="I101" s="156">
        <v>38</v>
      </c>
      <c r="J101" s="157">
        <v>53</v>
      </c>
      <c r="K101" s="158">
        <v>289</v>
      </c>
      <c r="O101" s="144">
        <v>2027</v>
      </c>
      <c r="P101" s="145">
        <v>274</v>
      </c>
      <c r="Q101" s="146">
        <v>290</v>
      </c>
      <c r="R101" s="146">
        <v>292</v>
      </c>
      <c r="S101" s="146">
        <v>289</v>
      </c>
      <c r="T101" s="146">
        <v>288</v>
      </c>
      <c r="U101" s="146">
        <v>163</v>
      </c>
      <c r="V101" s="147">
        <v>138</v>
      </c>
      <c r="W101" s="148">
        <v>1734</v>
      </c>
    </row>
    <row r="102" spans="2:23" x14ac:dyDescent="0.3">
      <c r="O102" s="149">
        <v>2028</v>
      </c>
      <c r="P102" s="150">
        <v>287</v>
      </c>
      <c r="Q102" s="151">
        <v>290</v>
      </c>
      <c r="R102" s="151">
        <v>292</v>
      </c>
      <c r="S102" s="151">
        <v>290</v>
      </c>
      <c r="T102" s="151">
        <v>292</v>
      </c>
      <c r="U102" s="151">
        <v>197</v>
      </c>
      <c r="V102" s="152">
        <v>156</v>
      </c>
      <c r="W102" s="153">
        <v>1804</v>
      </c>
    </row>
    <row r="103" spans="2:23" x14ac:dyDescent="0.3">
      <c r="O103" s="149">
        <v>2029</v>
      </c>
      <c r="P103" s="150">
        <v>292</v>
      </c>
      <c r="Q103" s="151">
        <v>304</v>
      </c>
      <c r="R103" s="151">
        <v>292</v>
      </c>
      <c r="S103" s="151">
        <v>290</v>
      </c>
      <c r="T103" s="151">
        <v>293</v>
      </c>
      <c r="U103" s="151">
        <v>199</v>
      </c>
      <c r="V103" s="152">
        <v>188</v>
      </c>
      <c r="W103" s="153">
        <v>1858</v>
      </c>
    </row>
    <row r="104" spans="2:23" x14ac:dyDescent="0.3">
      <c r="C104" s="130">
        <v>3320</v>
      </c>
      <c r="E104" s="132" t="str">
        <f>VLOOKUP(C104,'[1]Yr 6 Forecast'!BA:BB,2,FALSE)</f>
        <v xml:space="preserve">Sonning </v>
      </c>
      <c r="O104" s="149">
        <v>2030</v>
      </c>
      <c r="P104" s="150">
        <v>277</v>
      </c>
      <c r="Q104" s="151">
        <v>309</v>
      </c>
      <c r="R104" s="151">
        <v>306</v>
      </c>
      <c r="S104" s="151">
        <v>290</v>
      </c>
      <c r="T104" s="151">
        <v>293</v>
      </c>
      <c r="U104" s="151">
        <v>200</v>
      </c>
      <c r="V104" s="152">
        <v>190</v>
      </c>
      <c r="W104" s="153">
        <v>1865</v>
      </c>
    </row>
    <row r="105" spans="2:23" ht="13.5" thickBot="1" x14ac:dyDescent="0.35">
      <c r="O105" s="154">
        <v>2031</v>
      </c>
      <c r="P105" s="155">
        <v>270</v>
      </c>
      <c r="Q105" s="156">
        <v>293</v>
      </c>
      <c r="R105" s="156">
        <v>311</v>
      </c>
      <c r="S105" s="156">
        <v>304</v>
      </c>
      <c r="T105" s="156">
        <v>293</v>
      </c>
      <c r="U105" s="156">
        <v>200</v>
      </c>
      <c r="V105" s="157">
        <v>191</v>
      </c>
      <c r="W105" s="158">
        <v>1862</v>
      </c>
    </row>
    <row r="106" spans="2:23" ht="13.5" thickBot="1" x14ac:dyDescent="0.35">
      <c r="C106" s="135"/>
      <c r="D106" s="136" t="s">
        <v>435</v>
      </c>
      <c r="E106" s="137">
        <v>1</v>
      </c>
      <c r="F106" s="137">
        <v>2</v>
      </c>
      <c r="G106" s="137">
        <v>3</v>
      </c>
      <c r="H106" s="137">
        <v>4</v>
      </c>
      <c r="I106" s="137">
        <v>5</v>
      </c>
      <c r="J106" s="138">
        <v>6</v>
      </c>
      <c r="K106" s="139" t="s">
        <v>545</v>
      </c>
    </row>
    <row r="107" spans="2:23" x14ac:dyDescent="0.3">
      <c r="B107" s="130" t="str">
        <f>VLOOKUP(C104,[1]Capacity!C:D,2,FALSE)</f>
        <v>NO</v>
      </c>
      <c r="C107" s="144">
        <v>2024</v>
      </c>
      <c r="D107" s="145">
        <v>32</v>
      </c>
      <c r="E107" s="146">
        <v>28</v>
      </c>
      <c r="F107" s="146">
        <v>24</v>
      </c>
      <c r="G107" s="146">
        <v>30</v>
      </c>
      <c r="H107" s="146">
        <v>30</v>
      </c>
      <c r="I107" s="146">
        <v>30</v>
      </c>
      <c r="J107" s="147">
        <v>30</v>
      </c>
      <c r="K107" s="148">
        <v>204</v>
      </c>
    </row>
    <row r="108" spans="2:23" x14ac:dyDescent="0.3">
      <c r="B108" s="130" t="str">
        <f>VLOOKUP(C104,[1]Capacity!C:D,2,FALSE)</f>
        <v>NO</v>
      </c>
      <c r="C108" s="149">
        <v>2025</v>
      </c>
      <c r="D108" s="150">
        <v>24</v>
      </c>
      <c r="E108" s="151">
        <v>32</v>
      </c>
      <c r="F108" s="151">
        <v>28</v>
      </c>
      <c r="G108" s="151">
        <v>24</v>
      </c>
      <c r="H108" s="151">
        <v>30</v>
      </c>
      <c r="I108" s="151">
        <v>30</v>
      </c>
      <c r="J108" s="152">
        <v>30</v>
      </c>
      <c r="K108" s="153">
        <v>198</v>
      </c>
      <c r="O108" s="132">
        <v>4049</v>
      </c>
      <c r="P108" s="134" t="s">
        <v>551</v>
      </c>
    </row>
    <row r="109" spans="2:23" ht="13.5" thickBot="1" x14ac:dyDescent="0.35">
      <c r="B109" s="130" t="str">
        <f>VLOOKUP(C104,[1]Capacity!C:D,2,FALSE)</f>
        <v>NO</v>
      </c>
      <c r="C109" s="149">
        <v>2026</v>
      </c>
      <c r="D109" s="150">
        <v>28</v>
      </c>
      <c r="E109" s="151">
        <v>24</v>
      </c>
      <c r="F109" s="151">
        <v>32</v>
      </c>
      <c r="G109" s="151">
        <v>28</v>
      </c>
      <c r="H109" s="151">
        <v>24</v>
      </c>
      <c r="I109" s="151">
        <v>30</v>
      </c>
      <c r="J109" s="152">
        <v>30</v>
      </c>
      <c r="K109" s="153">
        <v>196</v>
      </c>
    </row>
    <row r="110" spans="2:23" ht="13.5" thickBot="1" x14ac:dyDescent="0.35">
      <c r="B110" s="130" t="str">
        <f>VLOOKUP(C104,[1]Capacity!C:D,2,FALSE)</f>
        <v>NO</v>
      </c>
      <c r="C110" s="149">
        <v>2027</v>
      </c>
      <c r="D110" s="150">
        <v>24</v>
      </c>
      <c r="E110" s="151">
        <v>28</v>
      </c>
      <c r="F110" s="151">
        <v>24</v>
      </c>
      <c r="G110" s="151">
        <v>32</v>
      </c>
      <c r="H110" s="151">
        <v>28</v>
      </c>
      <c r="I110" s="151">
        <v>24</v>
      </c>
      <c r="J110" s="152">
        <v>30</v>
      </c>
      <c r="K110" s="153">
        <v>190</v>
      </c>
      <c r="O110" s="135"/>
      <c r="P110" s="136">
        <v>7</v>
      </c>
      <c r="Q110" s="137">
        <v>8</v>
      </c>
      <c r="R110" s="137">
        <v>9</v>
      </c>
      <c r="S110" s="137">
        <v>10</v>
      </c>
      <c r="T110" s="137">
        <v>11</v>
      </c>
      <c r="U110" s="137">
        <v>12</v>
      </c>
      <c r="V110" s="138">
        <v>13</v>
      </c>
      <c r="W110" s="139" t="s">
        <v>545</v>
      </c>
    </row>
    <row r="111" spans="2:23" ht="13.5" thickBot="1" x14ac:dyDescent="0.35">
      <c r="B111" s="130" t="str">
        <f>VLOOKUP(C104,[1]Capacity!C:D,2,FALSE)</f>
        <v>NO</v>
      </c>
      <c r="C111" s="154">
        <v>2028</v>
      </c>
      <c r="D111" s="155">
        <v>24</v>
      </c>
      <c r="E111" s="156">
        <v>24</v>
      </c>
      <c r="F111" s="156">
        <v>28</v>
      </c>
      <c r="G111" s="156">
        <v>24</v>
      </c>
      <c r="H111" s="156">
        <v>32</v>
      </c>
      <c r="I111" s="156">
        <v>28</v>
      </c>
      <c r="J111" s="157">
        <v>24</v>
      </c>
      <c r="K111" s="158">
        <v>184</v>
      </c>
      <c r="O111" s="144">
        <v>2024</v>
      </c>
      <c r="P111" s="145">
        <v>243</v>
      </c>
      <c r="Q111" s="146">
        <v>253</v>
      </c>
      <c r="R111" s="146">
        <v>259</v>
      </c>
      <c r="S111" s="146">
        <v>221</v>
      </c>
      <c r="T111" s="146">
        <v>219</v>
      </c>
      <c r="U111" s="146">
        <v>88</v>
      </c>
      <c r="V111" s="147">
        <v>51</v>
      </c>
      <c r="W111" s="148">
        <v>1334</v>
      </c>
    </row>
    <row r="112" spans="2:23" x14ac:dyDescent="0.3">
      <c r="O112" s="144">
        <v>2025</v>
      </c>
      <c r="P112" s="145">
        <v>244</v>
      </c>
      <c r="Q112" s="146">
        <v>258</v>
      </c>
      <c r="R112" s="146">
        <v>274</v>
      </c>
      <c r="S112" s="146">
        <v>271</v>
      </c>
      <c r="T112" s="146">
        <v>230</v>
      </c>
      <c r="U112" s="146">
        <v>109</v>
      </c>
      <c r="V112" s="147">
        <v>78</v>
      </c>
      <c r="W112" s="148">
        <v>1464</v>
      </c>
    </row>
    <row r="113" spans="2:23" x14ac:dyDescent="0.3">
      <c r="O113" s="144">
        <v>2026</v>
      </c>
      <c r="P113" s="145">
        <v>243</v>
      </c>
      <c r="Q113" s="146">
        <v>259</v>
      </c>
      <c r="R113" s="146">
        <v>280</v>
      </c>
      <c r="S113" s="146">
        <v>287</v>
      </c>
      <c r="T113" s="146">
        <v>282</v>
      </c>
      <c r="U113" s="146">
        <v>115</v>
      </c>
      <c r="V113" s="147">
        <v>97</v>
      </c>
      <c r="W113" s="148">
        <v>1563</v>
      </c>
    </row>
    <row r="114" spans="2:23" x14ac:dyDescent="0.3">
      <c r="C114" s="130">
        <v>3037</v>
      </c>
      <c r="E114" s="132" t="str">
        <f>VLOOKUP(C114,'[1]Yr 6 Forecast'!BA:BB,2,FALSE)</f>
        <v xml:space="preserve">St Nicholas </v>
      </c>
      <c r="O114" s="144">
        <v>2027</v>
      </c>
      <c r="P114" s="145">
        <v>244</v>
      </c>
      <c r="Q114" s="146">
        <v>258</v>
      </c>
      <c r="R114" s="146">
        <v>281</v>
      </c>
      <c r="S114" s="146">
        <v>293</v>
      </c>
      <c r="T114" s="146">
        <v>298</v>
      </c>
      <c r="U114" s="146">
        <v>141</v>
      </c>
      <c r="V114" s="147">
        <v>102</v>
      </c>
      <c r="W114" s="148">
        <v>1617</v>
      </c>
    </row>
    <row r="115" spans="2:23" ht="13.5" thickBot="1" x14ac:dyDescent="0.35">
      <c r="O115" s="149">
        <v>2028</v>
      </c>
      <c r="P115" s="150">
        <v>255</v>
      </c>
      <c r="Q115" s="151">
        <v>259</v>
      </c>
      <c r="R115" s="151">
        <v>280</v>
      </c>
      <c r="S115" s="151">
        <v>294</v>
      </c>
      <c r="T115" s="151">
        <v>305</v>
      </c>
      <c r="U115" s="151">
        <v>149</v>
      </c>
      <c r="V115" s="152">
        <v>125</v>
      </c>
      <c r="W115" s="153">
        <v>1667</v>
      </c>
    </row>
    <row r="116" spans="2:23" ht="13.5" thickBot="1" x14ac:dyDescent="0.35">
      <c r="C116" s="135"/>
      <c r="D116" s="136" t="s">
        <v>435</v>
      </c>
      <c r="E116" s="137">
        <v>1</v>
      </c>
      <c r="F116" s="137">
        <v>2</v>
      </c>
      <c r="G116" s="137">
        <v>3</v>
      </c>
      <c r="H116" s="137">
        <v>4</v>
      </c>
      <c r="I116" s="137">
        <v>5</v>
      </c>
      <c r="J116" s="138">
        <v>6</v>
      </c>
      <c r="K116" s="139" t="s">
        <v>545</v>
      </c>
      <c r="O116" s="149">
        <v>2029</v>
      </c>
      <c r="P116" s="150">
        <v>259</v>
      </c>
      <c r="Q116" s="151">
        <v>270</v>
      </c>
      <c r="R116" s="151">
        <v>281</v>
      </c>
      <c r="S116" s="151">
        <v>293</v>
      </c>
      <c r="T116" s="151">
        <v>306</v>
      </c>
      <c r="U116" s="151">
        <v>152</v>
      </c>
      <c r="V116" s="152">
        <v>132</v>
      </c>
      <c r="W116" s="153">
        <v>1693</v>
      </c>
    </row>
    <row r="117" spans="2:23" x14ac:dyDescent="0.3">
      <c r="B117" s="130" t="str">
        <f>VLOOKUP(C114,[1]Capacity!C:D,2,FALSE)</f>
        <v>NO</v>
      </c>
      <c r="C117" s="144">
        <v>2024</v>
      </c>
      <c r="D117" s="145">
        <v>15</v>
      </c>
      <c r="E117" s="146">
        <v>16</v>
      </c>
      <c r="F117" s="146">
        <v>23</v>
      </c>
      <c r="G117" s="146">
        <v>20</v>
      </c>
      <c r="H117" s="146">
        <v>20</v>
      </c>
      <c r="I117" s="146">
        <v>21</v>
      </c>
      <c r="J117" s="147">
        <v>20</v>
      </c>
      <c r="K117" s="148">
        <v>135</v>
      </c>
      <c r="O117" s="149">
        <v>2030</v>
      </c>
      <c r="P117" s="150">
        <v>247</v>
      </c>
      <c r="Q117" s="151">
        <v>275</v>
      </c>
      <c r="R117" s="151">
        <v>293</v>
      </c>
      <c r="S117" s="151">
        <v>294</v>
      </c>
      <c r="T117" s="151">
        <v>305</v>
      </c>
      <c r="U117" s="151">
        <v>153</v>
      </c>
      <c r="V117" s="152">
        <v>134</v>
      </c>
      <c r="W117" s="153">
        <v>1701</v>
      </c>
    </row>
    <row r="118" spans="2:23" ht="13.5" thickBot="1" x14ac:dyDescent="0.35">
      <c r="B118" s="130" t="str">
        <f>VLOOKUP(C114,[1]Capacity!C:D,2,FALSE)</f>
        <v>NO</v>
      </c>
      <c r="C118" s="149">
        <v>2025</v>
      </c>
      <c r="D118" s="150">
        <v>16</v>
      </c>
      <c r="E118" s="151">
        <v>15</v>
      </c>
      <c r="F118" s="151">
        <v>18</v>
      </c>
      <c r="G118" s="151">
        <v>23</v>
      </c>
      <c r="H118" s="151">
        <v>21</v>
      </c>
      <c r="I118" s="151">
        <v>21</v>
      </c>
      <c r="J118" s="152">
        <v>21</v>
      </c>
      <c r="K118" s="153">
        <v>135</v>
      </c>
      <c r="O118" s="154">
        <v>2031</v>
      </c>
      <c r="P118" s="155">
        <v>240</v>
      </c>
      <c r="Q118" s="156">
        <v>262</v>
      </c>
      <c r="R118" s="156">
        <v>298</v>
      </c>
      <c r="S118" s="156">
        <v>307</v>
      </c>
      <c r="T118" s="156">
        <v>306</v>
      </c>
      <c r="U118" s="156">
        <v>152</v>
      </c>
      <c r="V118" s="157">
        <v>135</v>
      </c>
      <c r="W118" s="158">
        <v>1700</v>
      </c>
    </row>
    <row r="119" spans="2:23" x14ac:dyDescent="0.3">
      <c r="B119" s="130" t="str">
        <f>VLOOKUP(C114,[1]Capacity!C:D,2,FALSE)</f>
        <v>NO</v>
      </c>
      <c r="C119" s="149">
        <v>2026</v>
      </c>
      <c r="D119" s="150">
        <v>17</v>
      </c>
      <c r="E119" s="151">
        <v>16</v>
      </c>
      <c r="F119" s="151">
        <v>17</v>
      </c>
      <c r="G119" s="151">
        <v>18</v>
      </c>
      <c r="H119" s="151">
        <v>24</v>
      </c>
      <c r="I119" s="151">
        <v>22</v>
      </c>
      <c r="J119" s="152">
        <v>21</v>
      </c>
      <c r="K119" s="153">
        <v>135</v>
      </c>
    </row>
    <row r="120" spans="2:23" x14ac:dyDescent="0.3">
      <c r="B120" s="130" t="str">
        <f>VLOOKUP(C114,[1]Capacity!C:D,2,FALSE)</f>
        <v>NO</v>
      </c>
      <c r="C120" s="149">
        <v>2027</v>
      </c>
      <c r="D120" s="150">
        <v>18</v>
      </c>
      <c r="E120" s="151">
        <v>17</v>
      </c>
      <c r="F120" s="151">
        <v>18</v>
      </c>
      <c r="G120" s="151">
        <v>17</v>
      </c>
      <c r="H120" s="151">
        <v>19</v>
      </c>
      <c r="I120" s="151">
        <v>25</v>
      </c>
      <c r="J120" s="152">
        <v>22</v>
      </c>
      <c r="K120" s="153">
        <v>136</v>
      </c>
    </row>
    <row r="121" spans="2:23" ht="13.5" thickBot="1" x14ac:dyDescent="0.35">
      <c r="B121" s="130" t="str">
        <f>VLOOKUP(C114,[1]Capacity!C:D,2,FALSE)</f>
        <v>NO</v>
      </c>
      <c r="C121" s="154">
        <v>2028</v>
      </c>
      <c r="D121" s="155">
        <v>18</v>
      </c>
      <c r="E121" s="156">
        <v>18</v>
      </c>
      <c r="F121" s="156">
        <v>19</v>
      </c>
      <c r="G121" s="156">
        <v>18</v>
      </c>
      <c r="H121" s="156">
        <v>18</v>
      </c>
      <c r="I121" s="156">
        <v>20</v>
      </c>
      <c r="J121" s="157">
        <v>25</v>
      </c>
      <c r="K121" s="158">
        <v>136</v>
      </c>
      <c r="O121" s="130">
        <v>4050</v>
      </c>
      <c r="P121" s="134" t="s">
        <v>552</v>
      </c>
    </row>
    <row r="122" spans="2:23" ht="13.5" thickBot="1" x14ac:dyDescent="0.35"/>
    <row r="123" spans="2:23" ht="13.5" thickBot="1" x14ac:dyDescent="0.35">
      <c r="O123" s="135"/>
      <c r="P123" s="136">
        <v>7</v>
      </c>
      <c r="Q123" s="137">
        <v>8</v>
      </c>
      <c r="R123" s="137">
        <v>9</v>
      </c>
      <c r="S123" s="137">
        <v>10</v>
      </c>
      <c r="T123" s="137">
        <v>11</v>
      </c>
      <c r="U123" s="137">
        <v>12</v>
      </c>
      <c r="V123" s="138">
        <v>13</v>
      </c>
      <c r="W123" s="139" t="s">
        <v>545</v>
      </c>
    </row>
    <row r="124" spans="2:23" x14ac:dyDescent="0.3">
      <c r="C124" s="130">
        <v>4505</v>
      </c>
      <c r="E124" s="132" t="str">
        <f>VLOOKUP(C124,'[1]Yr 6 Forecast'!BA:BB,2,FALSE)</f>
        <v>Charvil Piggott</v>
      </c>
      <c r="O124" s="144">
        <v>2024</v>
      </c>
      <c r="P124" s="145">
        <v>165</v>
      </c>
      <c r="Q124" s="146">
        <v>167</v>
      </c>
      <c r="R124" s="146">
        <v>134</v>
      </c>
      <c r="S124" s="146">
        <v>141</v>
      </c>
      <c r="T124" s="146">
        <v>120</v>
      </c>
      <c r="U124" s="146">
        <v>50</v>
      </c>
      <c r="V124" s="147">
        <v>79</v>
      </c>
      <c r="W124" s="148">
        <v>856</v>
      </c>
    </row>
    <row r="125" spans="2:23" ht="13.5" thickBot="1" x14ac:dyDescent="0.35">
      <c r="O125" s="144">
        <v>2025</v>
      </c>
      <c r="P125" s="145">
        <v>166</v>
      </c>
      <c r="Q125" s="146">
        <v>170</v>
      </c>
      <c r="R125" s="146">
        <v>191</v>
      </c>
      <c r="S125" s="146">
        <v>158</v>
      </c>
      <c r="T125" s="146">
        <v>138</v>
      </c>
      <c r="U125" s="146">
        <v>65</v>
      </c>
      <c r="V125" s="147">
        <v>49</v>
      </c>
      <c r="W125" s="148">
        <v>937</v>
      </c>
    </row>
    <row r="126" spans="2:23" ht="13.5" thickBot="1" x14ac:dyDescent="0.35">
      <c r="C126" s="135"/>
      <c r="D126" s="136" t="s">
        <v>435</v>
      </c>
      <c r="E126" s="137">
        <v>1</v>
      </c>
      <c r="F126" s="137">
        <v>2</v>
      </c>
      <c r="G126" s="137">
        <v>3</v>
      </c>
      <c r="H126" s="137">
        <v>4</v>
      </c>
      <c r="I126" s="137">
        <v>5</v>
      </c>
      <c r="J126" s="138">
        <v>6</v>
      </c>
      <c r="K126" s="139" t="s">
        <v>545</v>
      </c>
      <c r="O126" s="144">
        <v>2026</v>
      </c>
      <c r="P126" s="145">
        <v>165</v>
      </c>
      <c r="Q126" s="146">
        <v>171</v>
      </c>
      <c r="R126" s="146">
        <v>195</v>
      </c>
      <c r="S126" s="146">
        <v>225</v>
      </c>
      <c r="T126" s="146">
        <v>155</v>
      </c>
      <c r="U126" s="146">
        <v>75</v>
      </c>
      <c r="V126" s="147">
        <v>64</v>
      </c>
      <c r="W126" s="148">
        <v>1050</v>
      </c>
    </row>
    <row r="127" spans="2:23" x14ac:dyDescent="0.3">
      <c r="B127" s="130" t="str">
        <f>VLOOKUP(C124,[1]Capacity!C:D,2,FALSE)</f>
        <v>N</v>
      </c>
      <c r="C127" s="144">
        <v>2024</v>
      </c>
      <c r="D127" s="145">
        <v>31</v>
      </c>
      <c r="E127" s="146">
        <v>30</v>
      </c>
      <c r="F127" s="146">
        <v>29</v>
      </c>
      <c r="G127" s="146">
        <v>28</v>
      </c>
      <c r="H127" s="146">
        <v>30</v>
      </c>
      <c r="I127" s="146">
        <v>31</v>
      </c>
      <c r="J127" s="147">
        <v>31</v>
      </c>
      <c r="K127" s="148">
        <v>210</v>
      </c>
      <c r="O127" s="144">
        <v>2027</v>
      </c>
      <c r="P127" s="145">
        <v>165</v>
      </c>
      <c r="Q127" s="146">
        <v>170</v>
      </c>
      <c r="R127" s="146">
        <v>196</v>
      </c>
      <c r="S127" s="146">
        <v>230</v>
      </c>
      <c r="T127" s="146">
        <v>220</v>
      </c>
      <c r="U127" s="146">
        <v>84</v>
      </c>
      <c r="V127" s="147">
        <v>74</v>
      </c>
      <c r="W127" s="148">
        <v>1139</v>
      </c>
    </row>
    <row r="128" spans="2:23" x14ac:dyDescent="0.3">
      <c r="B128" s="130" t="str">
        <f>VLOOKUP(C124,[1]Capacity!C:D,2,FALSE)</f>
        <v>N</v>
      </c>
      <c r="C128" s="149">
        <v>2025</v>
      </c>
      <c r="D128" s="150">
        <v>36</v>
      </c>
      <c r="E128" s="151">
        <v>31</v>
      </c>
      <c r="F128" s="151">
        <v>29</v>
      </c>
      <c r="G128" s="151">
        <v>30</v>
      </c>
      <c r="H128" s="151">
        <v>27</v>
      </c>
      <c r="I128" s="151">
        <v>31</v>
      </c>
      <c r="J128" s="152">
        <v>31</v>
      </c>
      <c r="K128" s="153">
        <v>215</v>
      </c>
      <c r="O128" s="149">
        <v>2028</v>
      </c>
      <c r="P128" s="150">
        <v>173</v>
      </c>
      <c r="Q128" s="151">
        <v>170</v>
      </c>
      <c r="R128" s="151">
        <v>195</v>
      </c>
      <c r="S128" s="151">
        <v>231</v>
      </c>
      <c r="T128" s="151">
        <v>225</v>
      </c>
      <c r="U128" s="151">
        <v>119</v>
      </c>
      <c r="V128" s="152">
        <v>83</v>
      </c>
      <c r="W128" s="153">
        <v>1196</v>
      </c>
    </row>
    <row r="129" spans="2:23" x14ac:dyDescent="0.3">
      <c r="B129" s="130" t="str">
        <f>VLOOKUP(C124,[1]Capacity!C:D,2,FALSE)</f>
        <v>N</v>
      </c>
      <c r="C129" s="149">
        <v>2026</v>
      </c>
      <c r="D129" s="150">
        <v>32</v>
      </c>
      <c r="E129" s="151">
        <v>36</v>
      </c>
      <c r="F129" s="151">
        <v>30</v>
      </c>
      <c r="G129" s="151">
        <v>30</v>
      </c>
      <c r="H129" s="151">
        <v>29</v>
      </c>
      <c r="I129" s="151">
        <v>28</v>
      </c>
      <c r="J129" s="152">
        <v>31</v>
      </c>
      <c r="K129" s="153">
        <v>216</v>
      </c>
      <c r="O129" s="149">
        <v>2029</v>
      </c>
      <c r="P129" s="150">
        <v>176</v>
      </c>
      <c r="Q129" s="151">
        <v>179</v>
      </c>
      <c r="R129" s="151">
        <v>195</v>
      </c>
      <c r="S129" s="151">
        <v>230</v>
      </c>
      <c r="T129" s="151">
        <v>226</v>
      </c>
      <c r="U129" s="151">
        <v>122</v>
      </c>
      <c r="V129" s="152">
        <v>117</v>
      </c>
      <c r="W129" s="153">
        <v>1245</v>
      </c>
    </row>
    <row r="130" spans="2:23" x14ac:dyDescent="0.3">
      <c r="B130" s="130" t="str">
        <f>VLOOKUP(C124,[1]Capacity!C:D,2,FALSE)</f>
        <v>N</v>
      </c>
      <c r="C130" s="149">
        <v>2027</v>
      </c>
      <c r="D130" s="150">
        <v>32</v>
      </c>
      <c r="E130" s="151">
        <v>32</v>
      </c>
      <c r="F130" s="151">
        <v>34</v>
      </c>
      <c r="G130" s="151">
        <v>31</v>
      </c>
      <c r="H130" s="151">
        <v>29</v>
      </c>
      <c r="I130" s="151">
        <v>30</v>
      </c>
      <c r="J130" s="152">
        <v>28</v>
      </c>
      <c r="K130" s="153">
        <v>216</v>
      </c>
      <c r="O130" s="149">
        <v>2030</v>
      </c>
      <c r="P130" s="150">
        <v>167</v>
      </c>
      <c r="Q130" s="151">
        <v>182</v>
      </c>
      <c r="R130" s="151">
        <v>205</v>
      </c>
      <c r="S130" s="151">
        <v>230</v>
      </c>
      <c r="T130" s="151">
        <v>225</v>
      </c>
      <c r="U130" s="151">
        <v>122</v>
      </c>
      <c r="V130" s="152">
        <v>120</v>
      </c>
      <c r="W130" s="153">
        <v>1251</v>
      </c>
    </row>
    <row r="131" spans="2:23" ht="13.5" thickBot="1" x14ac:dyDescent="0.35">
      <c r="B131" s="130" t="str">
        <f>VLOOKUP(C124,[1]Capacity!C:D,2,FALSE)</f>
        <v>N</v>
      </c>
      <c r="C131" s="154">
        <v>2028</v>
      </c>
      <c r="D131" s="155">
        <v>32</v>
      </c>
      <c r="E131" s="156">
        <v>32</v>
      </c>
      <c r="F131" s="156">
        <v>31</v>
      </c>
      <c r="G131" s="156">
        <v>35</v>
      </c>
      <c r="H131" s="156">
        <v>30</v>
      </c>
      <c r="I131" s="156">
        <v>30</v>
      </c>
      <c r="J131" s="157">
        <v>30</v>
      </c>
      <c r="K131" s="158">
        <v>220</v>
      </c>
      <c r="O131" s="154">
        <v>2031</v>
      </c>
      <c r="P131" s="155">
        <v>163</v>
      </c>
      <c r="Q131" s="156">
        <v>173</v>
      </c>
      <c r="R131" s="156">
        <v>208</v>
      </c>
      <c r="S131" s="156">
        <v>242</v>
      </c>
      <c r="T131" s="156">
        <v>225</v>
      </c>
      <c r="U131" s="156">
        <v>122</v>
      </c>
      <c r="V131" s="157">
        <v>120</v>
      </c>
      <c r="W131" s="158">
        <v>1253</v>
      </c>
    </row>
    <row r="134" spans="2:23" x14ac:dyDescent="0.3">
      <c r="C134" s="130">
        <v>2149</v>
      </c>
      <c r="E134" s="132" t="str">
        <f>VLOOKUP(C134,'[1]Yr 6 Forecast'!BA:BB,2,FALSE)</f>
        <v xml:space="preserve">Colleton </v>
      </c>
    </row>
    <row r="135" spans="2:23" ht="13.5" thickBot="1" x14ac:dyDescent="0.35"/>
    <row r="136" spans="2:23" ht="13.5" thickBot="1" x14ac:dyDescent="0.35">
      <c r="C136" s="135"/>
      <c r="D136" s="136" t="s">
        <v>435</v>
      </c>
      <c r="E136" s="137">
        <v>1</v>
      </c>
      <c r="F136" s="137">
        <v>2</v>
      </c>
      <c r="G136" s="137">
        <v>3</v>
      </c>
      <c r="H136" s="137">
        <v>4</v>
      </c>
      <c r="I136" s="137">
        <v>5</v>
      </c>
      <c r="J136" s="138">
        <v>6</v>
      </c>
      <c r="K136" s="139" t="s">
        <v>545</v>
      </c>
    </row>
    <row r="137" spans="2:23" x14ac:dyDescent="0.3">
      <c r="B137" s="130" t="str">
        <f>VLOOKUP(C134,[1]Capacity!C:D,2,FALSE)</f>
        <v>NO</v>
      </c>
      <c r="C137" s="144">
        <v>2024</v>
      </c>
      <c r="D137" s="145">
        <v>33</v>
      </c>
      <c r="E137" s="146">
        <v>35</v>
      </c>
      <c r="F137" s="146">
        <v>36</v>
      </c>
      <c r="G137" s="146">
        <v>40</v>
      </c>
      <c r="H137" s="146">
        <v>51</v>
      </c>
      <c r="I137" s="146">
        <v>39</v>
      </c>
      <c r="J137" s="147">
        <v>62</v>
      </c>
      <c r="K137" s="148">
        <v>296</v>
      </c>
    </row>
    <row r="138" spans="2:23" x14ac:dyDescent="0.3">
      <c r="B138" s="130" t="str">
        <f>VLOOKUP(C134,[1]Capacity!C:D,2,FALSE)</f>
        <v>NO</v>
      </c>
      <c r="C138" s="149">
        <v>2025</v>
      </c>
      <c r="D138" s="150">
        <v>33</v>
      </c>
      <c r="E138" s="151">
        <v>34</v>
      </c>
      <c r="F138" s="151">
        <v>37</v>
      </c>
      <c r="G138" s="151">
        <v>35</v>
      </c>
      <c r="H138" s="151">
        <v>41</v>
      </c>
      <c r="I138" s="151">
        <v>50</v>
      </c>
      <c r="J138" s="152">
        <v>40</v>
      </c>
      <c r="K138" s="153">
        <v>270</v>
      </c>
    </row>
    <row r="139" spans="2:23" x14ac:dyDescent="0.3">
      <c r="B139" s="130" t="str">
        <f>VLOOKUP(C134,[1]Capacity!C:D,2,FALSE)</f>
        <v>NO</v>
      </c>
      <c r="C139" s="149">
        <v>2026</v>
      </c>
      <c r="D139" s="150">
        <v>34</v>
      </c>
      <c r="E139" s="151">
        <v>34</v>
      </c>
      <c r="F139" s="151">
        <v>36</v>
      </c>
      <c r="G139" s="151">
        <v>36</v>
      </c>
      <c r="H139" s="151">
        <v>36</v>
      </c>
      <c r="I139" s="151">
        <v>40</v>
      </c>
      <c r="J139" s="152">
        <v>51</v>
      </c>
      <c r="K139" s="153">
        <v>267</v>
      </c>
    </row>
    <row r="140" spans="2:23" x14ac:dyDescent="0.3">
      <c r="B140" s="130" t="str">
        <f>VLOOKUP(C134,[1]Capacity!C:D,2,FALSE)</f>
        <v>NO</v>
      </c>
      <c r="C140" s="149">
        <v>2027</v>
      </c>
      <c r="D140" s="150">
        <v>42</v>
      </c>
      <c r="E140" s="151">
        <v>35</v>
      </c>
      <c r="F140" s="151">
        <v>36</v>
      </c>
      <c r="G140" s="151">
        <v>35</v>
      </c>
      <c r="H140" s="151">
        <v>37</v>
      </c>
      <c r="I140" s="151">
        <v>35</v>
      </c>
      <c r="J140" s="152">
        <v>41</v>
      </c>
      <c r="K140" s="153">
        <v>261</v>
      </c>
    </row>
    <row r="141" spans="2:23" ht="13.5" thickBot="1" x14ac:dyDescent="0.35">
      <c r="B141" s="130" t="str">
        <f>VLOOKUP(C134,[1]Capacity!C:D,2,FALSE)</f>
        <v>NO</v>
      </c>
      <c r="C141" s="154">
        <v>2028</v>
      </c>
      <c r="D141" s="155">
        <v>42</v>
      </c>
      <c r="E141" s="156">
        <v>43</v>
      </c>
      <c r="F141" s="156">
        <v>37</v>
      </c>
      <c r="G141" s="156">
        <v>35</v>
      </c>
      <c r="H141" s="156">
        <v>36</v>
      </c>
      <c r="I141" s="156">
        <v>36</v>
      </c>
      <c r="J141" s="157">
        <v>36</v>
      </c>
      <c r="K141" s="158">
        <v>265</v>
      </c>
    </row>
    <row r="144" spans="2:23" x14ac:dyDescent="0.3">
      <c r="C144" s="130">
        <v>3315</v>
      </c>
      <c r="E144" s="132" t="str">
        <f>VLOOKUP(C144,'[1]Yr 6 Forecast'!BA:BB,2,FALSE)</f>
        <v>Finchampstead</v>
      </c>
    </row>
    <row r="145" spans="2:11" ht="13.5" thickBot="1" x14ac:dyDescent="0.35"/>
    <row r="146" spans="2:11" ht="13.5" thickBot="1" x14ac:dyDescent="0.35">
      <c r="C146" s="135"/>
      <c r="D146" s="136" t="s">
        <v>435</v>
      </c>
      <c r="E146" s="137">
        <v>1</v>
      </c>
      <c r="F146" s="137">
        <v>2</v>
      </c>
      <c r="G146" s="137">
        <v>3</v>
      </c>
      <c r="H146" s="137">
        <v>4</v>
      </c>
      <c r="I146" s="137">
        <v>5</v>
      </c>
      <c r="J146" s="138">
        <v>6</v>
      </c>
      <c r="K146" s="139" t="s">
        <v>545</v>
      </c>
    </row>
    <row r="147" spans="2:11" x14ac:dyDescent="0.3">
      <c r="B147" s="130" t="str">
        <f>VLOOKUP(C144,[1]Capacity!C:D,2,FALSE)</f>
        <v>SE</v>
      </c>
      <c r="C147" s="144">
        <v>2024</v>
      </c>
      <c r="D147" s="145">
        <v>6</v>
      </c>
      <c r="E147" s="146">
        <v>6</v>
      </c>
      <c r="F147" s="146">
        <v>16</v>
      </c>
      <c r="G147" s="146">
        <v>16</v>
      </c>
      <c r="H147" s="146">
        <v>15</v>
      </c>
      <c r="I147" s="146">
        <v>17</v>
      </c>
      <c r="J147" s="147">
        <v>17</v>
      </c>
      <c r="K147" s="148">
        <v>93</v>
      </c>
    </row>
    <row r="148" spans="2:11" x14ac:dyDescent="0.3">
      <c r="B148" s="130" t="str">
        <f>VLOOKUP(C144,[1]Capacity!C:D,2,FALSE)</f>
        <v>SE</v>
      </c>
      <c r="C148" s="149">
        <v>2025</v>
      </c>
      <c r="D148" s="150">
        <v>8</v>
      </c>
      <c r="E148" s="151">
        <v>6</v>
      </c>
      <c r="F148" s="151">
        <v>6</v>
      </c>
      <c r="G148" s="151">
        <v>17</v>
      </c>
      <c r="H148" s="151">
        <v>15</v>
      </c>
      <c r="I148" s="151">
        <v>16</v>
      </c>
      <c r="J148" s="152">
        <v>17</v>
      </c>
      <c r="K148" s="153">
        <v>85</v>
      </c>
    </row>
    <row r="149" spans="2:11" x14ac:dyDescent="0.3">
      <c r="B149" s="130" t="str">
        <f>VLOOKUP(C144,[1]Capacity!C:D,2,FALSE)</f>
        <v>SE</v>
      </c>
      <c r="C149" s="149">
        <v>2026</v>
      </c>
      <c r="D149" s="150">
        <v>7</v>
      </c>
      <c r="E149" s="151">
        <v>9</v>
      </c>
      <c r="F149" s="151">
        <v>6</v>
      </c>
      <c r="G149" s="151">
        <v>6</v>
      </c>
      <c r="H149" s="151">
        <v>16</v>
      </c>
      <c r="I149" s="151">
        <v>16</v>
      </c>
      <c r="J149" s="152">
        <v>16</v>
      </c>
      <c r="K149" s="153">
        <v>76</v>
      </c>
    </row>
    <row r="150" spans="2:11" x14ac:dyDescent="0.3">
      <c r="B150" s="130" t="str">
        <f>VLOOKUP(C144,[1]Capacity!C:D,2,FALSE)</f>
        <v>SE</v>
      </c>
      <c r="C150" s="149">
        <v>2027</v>
      </c>
      <c r="D150" s="150">
        <v>7</v>
      </c>
      <c r="E150" s="151">
        <v>8</v>
      </c>
      <c r="F150" s="151">
        <v>9</v>
      </c>
      <c r="G150" s="151">
        <v>6</v>
      </c>
      <c r="H150" s="151">
        <v>6</v>
      </c>
      <c r="I150" s="151">
        <v>17</v>
      </c>
      <c r="J150" s="152">
        <v>16</v>
      </c>
      <c r="K150" s="153">
        <v>69</v>
      </c>
    </row>
    <row r="151" spans="2:11" ht="13.5" thickBot="1" x14ac:dyDescent="0.35">
      <c r="B151" s="130" t="str">
        <f>VLOOKUP(C144,[1]Capacity!C:D,2,FALSE)</f>
        <v>SE</v>
      </c>
      <c r="C151" s="154">
        <v>2028</v>
      </c>
      <c r="D151" s="155">
        <v>7</v>
      </c>
      <c r="E151" s="156">
        <v>8</v>
      </c>
      <c r="F151" s="156">
        <v>8</v>
      </c>
      <c r="G151" s="156">
        <v>9</v>
      </c>
      <c r="H151" s="156">
        <v>6</v>
      </c>
      <c r="I151" s="156">
        <v>7</v>
      </c>
      <c r="J151" s="157">
        <v>17</v>
      </c>
      <c r="K151" s="158">
        <v>62</v>
      </c>
    </row>
    <row r="154" spans="2:11" x14ac:dyDescent="0.3">
      <c r="C154" s="130">
        <v>2148</v>
      </c>
      <c r="E154" s="132" t="str">
        <f>VLOOKUP(C154,'[1]Yr 6 Forecast'!BA:BB,2,FALSE)</f>
        <v>Gorse Ride</v>
      </c>
    </row>
    <row r="155" spans="2:11" ht="13.5" thickBot="1" x14ac:dyDescent="0.35"/>
    <row r="156" spans="2:11" ht="13.5" thickBot="1" x14ac:dyDescent="0.35">
      <c r="C156" s="135"/>
      <c r="D156" s="136" t="s">
        <v>435</v>
      </c>
      <c r="E156" s="137">
        <v>1</v>
      </c>
      <c r="F156" s="137">
        <v>2</v>
      </c>
      <c r="G156" s="137">
        <v>3</v>
      </c>
      <c r="H156" s="137">
        <v>4</v>
      </c>
      <c r="I156" s="137">
        <v>5</v>
      </c>
      <c r="J156" s="138">
        <v>6</v>
      </c>
      <c r="K156" s="139" t="s">
        <v>545</v>
      </c>
    </row>
    <row r="157" spans="2:11" x14ac:dyDescent="0.3">
      <c r="B157" s="130" t="str">
        <f>VLOOKUP(C154,[1]Capacity!C:D,2,FALSE)</f>
        <v>SE</v>
      </c>
      <c r="C157" s="144">
        <v>2024</v>
      </c>
      <c r="D157" s="145">
        <v>27</v>
      </c>
      <c r="E157" s="146">
        <v>28</v>
      </c>
      <c r="F157" s="146">
        <v>27</v>
      </c>
      <c r="G157" s="146">
        <v>34</v>
      </c>
      <c r="H157" s="146">
        <v>49</v>
      </c>
      <c r="I157" s="146">
        <v>53</v>
      </c>
      <c r="J157" s="147">
        <v>65</v>
      </c>
      <c r="K157" s="148">
        <v>283</v>
      </c>
    </row>
    <row r="158" spans="2:11" x14ac:dyDescent="0.3">
      <c r="B158" s="130" t="str">
        <f>VLOOKUP(C154,[1]Capacity!C:D,2,FALSE)</f>
        <v>SE</v>
      </c>
      <c r="C158" s="149">
        <v>2025</v>
      </c>
      <c r="D158" s="150">
        <v>34</v>
      </c>
      <c r="E158" s="151">
        <v>26</v>
      </c>
      <c r="F158" s="151">
        <v>28</v>
      </c>
      <c r="G158" s="151">
        <v>25</v>
      </c>
      <c r="H158" s="151">
        <v>37</v>
      </c>
      <c r="I158" s="151">
        <v>52</v>
      </c>
      <c r="J158" s="152">
        <v>58</v>
      </c>
      <c r="K158" s="153">
        <v>260</v>
      </c>
    </row>
    <row r="159" spans="2:11" x14ac:dyDescent="0.3">
      <c r="B159" s="130" t="str">
        <f>VLOOKUP(C154,[1]Capacity!C:D,2,FALSE)</f>
        <v>SE</v>
      </c>
      <c r="C159" s="149">
        <v>2026</v>
      </c>
      <c r="D159" s="150">
        <v>32</v>
      </c>
      <c r="E159" s="151">
        <v>32</v>
      </c>
      <c r="F159" s="151">
        <v>26</v>
      </c>
      <c r="G159" s="151">
        <v>26</v>
      </c>
      <c r="H159" s="151">
        <v>27</v>
      </c>
      <c r="I159" s="151">
        <v>40</v>
      </c>
      <c r="J159" s="152">
        <v>57</v>
      </c>
      <c r="K159" s="153">
        <v>240</v>
      </c>
    </row>
    <row r="160" spans="2:11" x14ac:dyDescent="0.3">
      <c r="B160" s="130" t="str">
        <f>VLOOKUP(C154,[1]Capacity!C:D,2,FALSE)</f>
        <v>SE</v>
      </c>
      <c r="C160" s="149">
        <v>2027</v>
      </c>
      <c r="D160" s="150">
        <v>37</v>
      </c>
      <c r="E160" s="151">
        <v>31</v>
      </c>
      <c r="F160" s="151">
        <v>33</v>
      </c>
      <c r="G160" s="151">
        <v>24</v>
      </c>
      <c r="H160" s="151">
        <v>28</v>
      </c>
      <c r="I160" s="151">
        <v>29</v>
      </c>
      <c r="J160" s="152">
        <v>43</v>
      </c>
      <c r="K160" s="153">
        <v>225</v>
      </c>
    </row>
    <row r="161" spans="2:11" ht="13.5" thickBot="1" x14ac:dyDescent="0.35">
      <c r="B161" s="130" t="str">
        <f>VLOOKUP(C154,[1]Capacity!C:D,2,FALSE)</f>
        <v>SE</v>
      </c>
      <c r="C161" s="154">
        <v>2028</v>
      </c>
      <c r="D161" s="155">
        <v>37</v>
      </c>
      <c r="E161" s="156">
        <v>35</v>
      </c>
      <c r="F161" s="156">
        <v>31</v>
      </c>
      <c r="G161" s="156">
        <v>31</v>
      </c>
      <c r="H161" s="156">
        <v>26</v>
      </c>
      <c r="I161" s="156">
        <v>30</v>
      </c>
      <c r="J161" s="157">
        <v>32</v>
      </c>
      <c r="K161" s="158">
        <v>222</v>
      </c>
    </row>
    <row r="164" spans="2:11" x14ac:dyDescent="0.3">
      <c r="C164" s="130">
        <v>2163</v>
      </c>
      <c r="E164" s="132" t="str">
        <f>VLOOKUP(C164,'[1]Yr 6 Forecast'!BA:BB,2,FALSE)</f>
        <v xml:space="preserve">Hatch Ride </v>
      </c>
    </row>
    <row r="165" spans="2:11" ht="13.5" thickBot="1" x14ac:dyDescent="0.35"/>
    <row r="166" spans="2:11" ht="13.5" thickBot="1" x14ac:dyDescent="0.35">
      <c r="C166" s="135"/>
      <c r="D166" s="136" t="s">
        <v>435</v>
      </c>
      <c r="E166" s="137">
        <v>1</v>
      </c>
      <c r="F166" s="137">
        <v>2</v>
      </c>
      <c r="G166" s="137">
        <v>3</v>
      </c>
      <c r="H166" s="137">
        <v>4</v>
      </c>
      <c r="I166" s="137">
        <v>5</v>
      </c>
      <c r="J166" s="138">
        <v>6</v>
      </c>
      <c r="K166" s="139" t="s">
        <v>545</v>
      </c>
    </row>
    <row r="167" spans="2:11" x14ac:dyDescent="0.3">
      <c r="B167" s="130" t="str">
        <f>VLOOKUP(C164,[1]Capacity!C:D,2,FALSE)</f>
        <v>SE</v>
      </c>
      <c r="C167" s="144">
        <v>2024</v>
      </c>
      <c r="D167" s="145">
        <v>29</v>
      </c>
      <c r="E167" s="146">
        <v>29</v>
      </c>
      <c r="F167" s="146">
        <v>30</v>
      </c>
      <c r="G167" s="146">
        <v>28</v>
      </c>
      <c r="H167" s="146">
        <v>31</v>
      </c>
      <c r="I167" s="146">
        <v>30</v>
      </c>
      <c r="J167" s="147">
        <v>26</v>
      </c>
      <c r="K167" s="148">
        <v>203</v>
      </c>
    </row>
    <row r="168" spans="2:11" x14ac:dyDescent="0.3">
      <c r="B168" s="130" t="str">
        <f>VLOOKUP(C164,[1]Capacity!C:D,2,FALSE)</f>
        <v>SE</v>
      </c>
      <c r="C168" s="149">
        <v>2025</v>
      </c>
      <c r="D168" s="150">
        <v>30</v>
      </c>
      <c r="E168" s="151">
        <v>29</v>
      </c>
      <c r="F168" s="151">
        <v>29</v>
      </c>
      <c r="G168" s="151">
        <v>30</v>
      </c>
      <c r="H168" s="151">
        <v>29</v>
      </c>
      <c r="I168" s="151">
        <v>31</v>
      </c>
      <c r="J168" s="152">
        <v>30</v>
      </c>
      <c r="K168" s="153">
        <v>208</v>
      </c>
    </row>
    <row r="169" spans="2:11" x14ac:dyDescent="0.3">
      <c r="B169" s="130" t="str">
        <f>VLOOKUP(C164,[1]Capacity!C:D,2,FALSE)</f>
        <v>SE</v>
      </c>
      <c r="C169" s="149">
        <v>2026</v>
      </c>
      <c r="D169" s="150">
        <v>22</v>
      </c>
      <c r="E169" s="151">
        <v>30</v>
      </c>
      <c r="F169" s="151">
        <v>29</v>
      </c>
      <c r="G169" s="151">
        <v>29</v>
      </c>
      <c r="H169" s="151">
        <v>31</v>
      </c>
      <c r="I169" s="151">
        <v>29</v>
      </c>
      <c r="J169" s="152">
        <v>31</v>
      </c>
      <c r="K169" s="153">
        <v>201</v>
      </c>
    </row>
    <row r="170" spans="2:11" x14ac:dyDescent="0.3">
      <c r="B170" s="130" t="str">
        <f>VLOOKUP(C164,[1]Capacity!C:D,2,FALSE)</f>
        <v>SE</v>
      </c>
      <c r="C170" s="149">
        <v>2027</v>
      </c>
      <c r="D170" s="150">
        <v>26</v>
      </c>
      <c r="E170" s="151">
        <v>22</v>
      </c>
      <c r="F170" s="151">
        <v>30</v>
      </c>
      <c r="G170" s="151">
        <v>29</v>
      </c>
      <c r="H170" s="151">
        <v>30</v>
      </c>
      <c r="I170" s="151">
        <v>31</v>
      </c>
      <c r="J170" s="152">
        <v>29</v>
      </c>
      <c r="K170" s="153">
        <v>197</v>
      </c>
    </row>
    <row r="171" spans="2:11" ht="13.5" thickBot="1" x14ac:dyDescent="0.35">
      <c r="B171" s="130" t="str">
        <f>VLOOKUP(C164,[1]Capacity!C:D,2,FALSE)</f>
        <v>SE</v>
      </c>
      <c r="C171" s="154">
        <v>2028</v>
      </c>
      <c r="D171" s="155">
        <v>26</v>
      </c>
      <c r="E171" s="156">
        <v>26</v>
      </c>
      <c r="F171" s="156">
        <v>22</v>
      </c>
      <c r="G171" s="156">
        <v>30</v>
      </c>
      <c r="H171" s="156">
        <v>30</v>
      </c>
      <c r="I171" s="156">
        <v>30</v>
      </c>
      <c r="J171" s="157">
        <v>31</v>
      </c>
      <c r="K171" s="158">
        <v>195</v>
      </c>
    </row>
    <row r="174" spans="2:11" x14ac:dyDescent="0.3">
      <c r="C174" s="130">
        <v>2067</v>
      </c>
      <c r="E174" s="132" t="str">
        <f>VLOOKUP(C174,'[1]Yr 6 Forecast'!BA:BB,2,FALSE)</f>
        <v xml:space="preserve">Nine Mile Ride </v>
      </c>
    </row>
    <row r="175" spans="2:11" ht="13.5" thickBot="1" x14ac:dyDescent="0.35"/>
    <row r="176" spans="2:11" ht="13.5" thickBot="1" x14ac:dyDescent="0.35">
      <c r="C176" s="135"/>
      <c r="D176" s="136" t="s">
        <v>435</v>
      </c>
      <c r="E176" s="137">
        <v>1</v>
      </c>
      <c r="F176" s="137">
        <v>2</v>
      </c>
      <c r="G176" s="137">
        <v>3</v>
      </c>
      <c r="H176" s="137">
        <v>4</v>
      </c>
      <c r="I176" s="137">
        <v>5</v>
      </c>
      <c r="J176" s="138">
        <v>6</v>
      </c>
      <c r="K176" s="139" t="s">
        <v>545</v>
      </c>
    </row>
    <row r="177" spans="2:11" x14ac:dyDescent="0.3">
      <c r="B177" s="130" t="str">
        <f>VLOOKUP(C174,[1]Capacity!C:D,2,FALSE)</f>
        <v>SE</v>
      </c>
      <c r="C177" s="144">
        <v>2024</v>
      </c>
      <c r="D177" s="145">
        <v>46</v>
      </c>
      <c r="E177" s="146">
        <v>46</v>
      </c>
      <c r="F177" s="146">
        <v>58</v>
      </c>
      <c r="G177" s="146">
        <v>54</v>
      </c>
      <c r="H177" s="146">
        <v>56</v>
      </c>
      <c r="I177" s="146">
        <v>56</v>
      </c>
      <c r="J177" s="147">
        <v>54</v>
      </c>
      <c r="K177" s="148">
        <v>370</v>
      </c>
    </row>
    <row r="178" spans="2:11" x14ac:dyDescent="0.3">
      <c r="B178" s="130" t="str">
        <f>VLOOKUP(C174,[1]Capacity!C:D,2,FALSE)</f>
        <v>SE</v>
      </c>
      <c r="C178" s="149">
        <v>2025</v>
      </c>
      <c r="D178" s="150">
        <v>51</v>
      </c>
      <c r="E178" s="151">
        <v>47</v>
      </c>
      <c r="F178" s="151">
        <v>49</v>
      </c>
      <c r="G178" s="151">
        <v>59</v>
      </c>
      <c r="H178" s="151">
        <v>56</v>
      </c>
      <c r="I178" s="151">
        <v>59</v>
      </c>
      <c r="J178" s="152">
        <v>56</v>
      </c>
      <c r="K178" s="153">
        <v>377</v>
      </c>
    </row>
    <row r="179" spans="2:11" x14ac:dyDescent="0.3">
      <c r="B179" s="130" t="str">
        <f>VLOOKUP(C174,[1]Capacity!C:D,2,FALSE)</f>
        <v>SE</v>
      </c>
      <c r="C179" s="149">
        <v>2026</v>
      </c>
      <c r="D179" s="150">
        <v>47</v>
      </c>
      <c r="E179" s="151">
        <v>52</v>
      </c>
      <c r="F179" s="151">
        <v>50</v>
      </c>
      <c r="G179" s="151">
        <v>50</v>
      </c>
      <c r="H179" s="151">
        <v>61</v>
      </c>
      <c r="I179" s="151">
        <v>59</v>
      </c>
      <c r="J179" s="152">
        <v>59</v>
      </c>
      <c r="K179" s="153">
        <v>378</v>
      </c>
    </row>
    <row r="180" spans="2:11" x14ac:dyDescent="0.3">
      <c r="B180" s="130" t="str">
        <f>VLOOKUP(C174,[1]Capacity!C:D,2,FALSE)</f>
        <v>SE</v>
      </c>
      <c r="C180" s="149">
        <v>2027</v>
      </c>
      <c r="D180" s="150">
        <v>56</v>
      </c>
      <c r="E180" s="151">
        <v>48</v>
      </c>
      <c r="F180" s="151">
        <v>56</v>
      </c>
      <c r="G180" s="151">
        <v>51</v>
      </c>
      <c r="H180" s="151">
        <v>52</v>
      </c>
      <c r="I180" s="151">
        <v>65</v>
      </c>
      <c r="J180" s="152">
        <v>59</v>
      </c>
      <c r="K180" s="153">
        <v>387</v>
      </c>
    </row>
    <row r="181" spans="2:11" ht="13.5" thickBot="1" x14ac:dyDescent="0.35">
      <c r="B181" s="130" t="str">
        <f>VLOOKUP(C174,[1]Capacity!C:D,2,FALSE)</f>
        <v>SE</v>
      </c>
      <c r="C181" s="154">
        <v>2028</v>
      </c>
      <c r="D181" s="155">
        <v>56</v>
      </c>
      <c r="E181" s="156">
        <v>58</v>
      </c>
      <c r="F181" s="156">
        <v>52</v>
      </c>
      <c r="G181" s="156">
        <v>57</v>
      </c>
      <c r="H181" s="156">
        <v>53</v>
      </c>
      <c r="I181" s="156">
        <v>55</v>
      </c>
      <c r="J181" s="157">
        <v>65</v>
      </c>
      <c r="K181" s="158">
        <v>396</v>
      </c>
    </row>
    <row r="184" spans="2:11" x14ac:dyDescent="0.3">
      <c r="C184" s="130">
        <v>2062</v>
      </c>
      <c r="E184" s="132" t="str">
        <f>VLOOKUP(C184,'[1]Yr 6 Forecast'!BA:BB,2,FALSE)</f>
        <v>Oaklands</v>
      </c>
    </row>
    <row r="185" spans="2:11" ht="13.5" thickBot="1" x14ac:dyDescent="0.35"/>
    <row r="186" spans="2:11" ht="13.5" thickBot="1" x14ac:dyDescent="0.35">
      <c r="C186" s="135"/>
      <c r="D186" s="136" t="s">
        <v>435</v>
      </c>
      <c r="E186" s="137">
        <v>1</v>
      </c>
      <c r="F186" s="137">
        <v>2</v>
      </c>
      <c r="G186" s="137">
        <v>3</v>
      </c>
      <c r="H186" s="137">
        <v>4</v>
      </c>
      <c r="I186" s="137">
        <v>5</v>
      </c>
      <c r="J186" s="138">
        <v>6</v>
      </c>
      <c r="K186" s="139" t="s">
        <v>545</v>
      </c>
    </row>
    <row r="187" spans="2:11" x14ac:dyDescent="0.3">
      <c r="B187" s="130" t="str">
        <f>VLOOKUP(C184,[1]Capacity!C:D,2,FALSE)</f>
        <v>SE</v>
      </c>
      <c r="C187" s="144">
        <v>2024</v>
      </c>
      <c r="D187" s="145">
        <v>50</v>
      </c>
      <c r="E187" s="146">
        <v>52</v>
      </c>
      <c r="F187" s="146">
        <v>54</v>
      </c>
      <c r="G187" s="146">
        <v>54</v>
      </c>
      <c r="H187" s="146">
        <v>60</v>
      </c>
      <c r="I187" s="146">
        <v>70</v>
      </c>
      <c r="J187" s="147">
        <v>65</v>
      </c>
      <c r="K187" s="148">
        <v>405</v>
      </c>
    </row>
    <row r="188" spans="2:11" x14ac:dyDescent="0.3">
      <c r="B188" s="130" t="str">
        <f>VLOOKUP(C184,[1]Capacity!C:D,2,FALSE)</f>
        <v>SE</v>
      </c>
      <c r="C188" s="149">
        <v>2025</v>
      </c>
      <c r="D188" s="150">
        <v>52</v>
      </c>
      <c r="E188" s="151">
        <v>52</v>
      </c>
      <c r="F188" s="151">
        <v>50</v>
      </c>
      <c r="G188" s="151">
        <v>57</v>
      </c>
      <c r="H188" s="151">
        <v>53</v>
      </c>
      <c r="I188" s="151">
        <v>65</v>
      </c>
      <c r="J188" s="152">
        <v>71</v>
      </c>
      <c r="K188" s="153">
        <v>400</v>
      </c>
    </row>
    <row r="189" spans="2:11" x14ac:dyDescent="0.3">
      <c r="B189" s="130" t="str">
        <f>VLOOKUP(C184,[1]Capacity!C:D,2,FALSE)</f>
        <v>SE</v>
      </c>
      <c r="C189" s="149">
        <v>2026</v>
      </c>
      <c r="D189" s="150">
        <v>38</v>
      </c>
      <c r="E189" s="151">
        <v>54</v>
      </c>
      <c r="F189" s="151">
        <v>50</v>
      </c>
      <c r="G189" s="151">
        <v>53</v>
      </c>
      <c r="H189" s="151">
        <v>56</v>
      </c>
      <c r="I189" s="151">
        <v>58</v>
      </c>
      <c r="J189" s="152">
        <v>66</v>
      </c>
      <c r="K189" s="153">
        <v>375</v>
      </c>
    </row>
    <row r="190" spans="2:11" x14ac:dyDescent="0.3">
      <c r="B190" s="130" t="str">
        <f>VLOOKUP(C184,[1]Capacity!C:D,2,FALSE)</f>
        <v>SE</v>
      </c>
      <c r="C190" s="149">
        <v>2027</v>
      </c>
      <c r="D190" s="150">
        <v>45</v>
      </c>
      <c r="E190" s="151">
        <v>39</v>
      </c>
      <c r="F190" s="151">
        <v>52</v>
      </c>
      <c r="G190" s="151">
        <v>53</v>
      </c>
      <c r="H190" s="151">
        <v>52</v>
      </c>
      <c r="I190" s="151">
        <v>61</v>
      </c>
      <c r="J190" s="152">
        <v>59</v>
      </c>
      <c r="K190" s="153">
        <v>361</v>
      </c>
    </row>
    <row r="191" spans="2:11" ht="13.5" thickBot="1" x14ac:dyDescent="0.35">
      <c r="B191" s="130" t="str">
        <f>VLOOKUP(C184,[1]Capacity!C:D,2,FALSE)</f>
        <v>SE</v>
      </c>
      <c r="C191" s="154">
        <v>2028</v>
      </c>
      <c r="D191" s="155">
        <v>45</v>
      </c>
      <c r="E191" s="156">
        <v>46</v>
      </c>
      <c r="F191" s="156">
        <v>37</v>
      </c>
      <c r="G191" s="156">
        <v>55</v>
      </c>
      <c r="H191" s="156">
        <v>52</v>
      </c>
      <c r="I191" s="156">
        <v>57</v>
      </c>
      <c r="J191" s="157">
        <v>62</v>
      </c>
      <c r="K191" s="158">
        <v>354</v>
      </c>
    </row>
    <row r="194" spans="2:11" x14ac:dyDescent="0.3">
      <c r="C194" s="130">
        <v>3330</v>
      </c>
      <c r="E194" s="132" t="str">
        <f>VLOOKUP(C194,'[1]Yr 6 Forecast'!BA:BB,2,FALSE)</f>
        <v xml:space="preserve">St Sebastian's </v>
      </c>
    </row>
    <row r="195" spans="2:11" ht="13.5" thickBot="1" x14ac:dyDescent="0.35"/>
    <row r="196" spans="2:11" ht="13.5" thickBot="1" x14ac:dyDescent="0.35">
      <c r="C196" s="135"/>
      <c r="D196" s="136" t="s">
        <v>435</v>
      </c>
      <c r="E196" s="137">
        <v>1</v>
      </c>
      <c r="F196" s="137">
        <v>2</v>
      </c>
      <c r="G196" s="137">
        <v>3</v>
      </c>
      <c r="H196" s="137">
        <v>4</v>
      </c>
      <c r="I196" s="137">
        <v>5</v>
      </c>
      <c r="J196" s="138">
        <v>6</v>
      </c>
      <c r="K196" s="139" t="s">
        <v>545</v>
      </c>
    </row>
    <row r="197" spans="2:11" x14ac:dyDescent="0.3">
      <c r="B197" s="130" t="str">
        <f>VLOOKUP(C194,[1]Capacity!C:D,2,FALSE)</f>
        <v>SE</v>
      </c>
      <c r="C197" s="144">
        <v>2024</v>
      </c>
      <c r="D197" s="145">
        <v>13</v>
      </c>
      <c r="E197" s="146">
        <v>16</v>
      </c>
      <c r="F197" s="146">
        <v>13</v>
      </c>
      <c r="G197" s="146">
        <v>21</v>
      </c>
      <c r="H197" s="146">
        <v>20</v>
      </c>
      <c r="I197" s="146">
        <v>20</v>
      </c>
      <c r="J197" s="147">
        <v>22</v>
      </c>
      <c r="K197" s="148">
        <v>125</v>
      </c>
    </row>
    <row r="198" spans="2:11" x14ac:dyDescent="0.3">
      <c r="B198" s="130" t="str">
        <f>VLOOKUP(C194,[1]Capacity!C:D,2,FALSE)</f>
        <v>SE</v>
      </c>
      <c r="C198" s="149">
        <v>2025</v>
      </c>
      <c r="D198" s="150">
        <v>14</v>
      </c>
      <c r="E198" s="151">
        <v>16</v>
      </c>
      <c r="F198" s="151">
        <v>17</v>
      </c>
      <c r="G198" s="151">
        <v>14</v>
      </c>
      <c r="H198" s="151">
        <v>23</v>
      </c>
      <c r="I198" s="151">
        <v>21</v>
      </c>
      <c r="J198" s="152">
        <v>20</v>
      </c>
      <c r="K198" s="153">
        <v>125</v>
      </c>
    </row>
    <row r="199" spans="2:11" x14ac:dyDescent="0.3">
      <c r="B199" s="130" t="str">
        <f>VLOOKUP(C194,[1]Capacity!C:D,2,FALSE)</f>
        <v>SE</v>
      </c>
      <c r="C199" s="149">
        <v>2026</v>
      </c>
      <c r="D199" s="150">
        <v>12</v>
      </c>
      <c r="E199" s="151">
        <v>17</v>
      </c>
      <c r="F199" s="151">
        <v>17</v>
      </c>
      <c r="G199" s="151">
        <v>18</v>
      </c>
      <c r="H199" s="151">
        <v>15</v>
      </c>
      <c r="I199" s="151">
        <v>24</v>
      </c>
      <c r="J199" s="152">
        <v>21</v>
      </c>
      <c r="K199" s="153">
        <v>124</v>
      </c>
    </row>
    <row r="200" spans="2:11" x14ac:dyDescent="0.3">
      <c r="B200" s="130" t="str">
        <f>VLOOKUP(C194,[1]Capacity!C:D,2,FALSE)</f>
        <v>SE</v>
      </c>
      <c r="C200" s="149">
        <v>2027</v>
      </c>
      <c r="D200" s="150">
        <v>13</v>
      </c>
      <c r="E200" s="151">
        <v>14</v>
      </c>
      <c r="F200" s="151">
        <v>18</v>
      </c>
      <c r="G200" s="151">
        <v>18</v>
      </c>
      <c r="H200" s="151">
        <v>20</v>
      </c>
      <c r="I200" s="151">
        <v>16</v>
      </c>
      <c r="J200" s="152">
        <v>24</v>
      </c>
      <c r="K200" s="153">
        <v>123</v>
      </c>
    </row>
    <row r="201" spans="2:11" ht="13.5" thickBot="1" x14ac:dyDescent="0.35">
      <c r="B201" s="130" t="str">
        <f>VLOOKUP(C194,[1]Capacity!C:D,2,FALSE)</f>
        <v>SE</v>
      </c>
      <c r="C201" s="154">
        <v>2028</v>
      </c>
      <c r="D201" s="155">
        <v>13</v>
      </c>
      <c r="E201" s="156">
        <v>16</v>
      </c>
      <c r="F201" s="156">
        <v>15</v>
      </c>
      <c r="G201" s="156">
        <v>19</v>
      </c>
      <c r="H201" s="156">
        <v>20</v>
      </c>
      <c r="I201" s="156">
        <v>21</v>
      </c>
      <c r="J201" s="157">
        <v>16</v>
      </c>
      <c r="K201" s="158">
        <v>120</v>
      </c>
    </row>
    <row r="204" spans="2:11" x14ac:dyDescent="0.3">
      <c r="C204" s="130">
        <v>2088</v>
      </c>
      <c r="E204" s="132" t="str">
        <f>VLOOKUP(C204,'[1]Yr 6 Forecast'!BA:BB,2,FALSE)</f>
        <v xml:space="preserve">Farley Hill </v>
      </c>
    </row>
    <row r="205" spans="2:11" ht="13.5" thickBot="1" x14ac:dyDescent="0.35"/>
    <row r="206" spans="2:11" ht="13.5" thickBot="1" x14ac:dyDescent="0.35">
      <c r="C206" s="135"/>
      <c r="D206" s="136" t="s">
        <v>435</v>
      </c>
      <c r="E206" s="137">
        <v>1</v>
      </c>
      <c r="F206" s="137">
        <v>2</v>
      </c>
      <c r="G206" s="137">
        <v>3</v>
      </c>
      <c r="H206" s="137">
        <v>4</v>
      </c>
      <c r="I206" s="137">
        <v>5</v>
      </c>
      <c r="J206" s="138">
        <v>6</v>
      </c>
      <c r="K206" s="139" t="s">
        <v>545</v>
      </c>
    </row>
    <row r="207" spans="2:11" x14ac:dyDescent="0.3">
      <c r="B207" s="130" t="str">
        <f>VLOOKUP(C204,[1]Capacity!C:D,2,FALSE)</f>
        <v>SW</v>
      </c>
      <c r="C207" s="144">
        <v>2024</v>
      </c>
      <c r="D207" s="145">
        <v>64</v>
      </c>
      <c r="E207" s="146">
        <v>58</v>
      </c>
      <c r="F207" s="146">
        <v>30</v>
      </c>
      <c r="G207" s="146">
        <v>30</v>
      </c>
      <c r="H207" s="146">
        <v>30</v>
      </c>
      <c r="I207" s="146">
        <v>30</v>
      </c>
      <c r="J207" s="147">
        <v>30</v>
      </c>
      <c r="K207" s="148">
        <v>272</v>
      </c>
    </row>
    <row r="208" spans="2:11" x14ac:dyDescent="0.3">
      <c r="B208" s="130" t="str">
        <f>VLOOKUP(C204,[1]Capacity!C:D,2,FALSE)</f>
        <v>SW</v>
      </c>
      <c r="C208" s="149">
        <v>2025</v>
      </c>
      <c r="D208" s="150">
        <v>67</v>
      </c>
      <c r="E208" s="151">
        <v>64</v>
      </c>
      <c r="F208" s="151">
        <v>58</v>
      </c>
      <c r="G208" s="151">
        <v>30</v>
      </c>
      <c r="H208" s="151">
        <v>30</v>
      </c>
      <c r="I208" s="151">
        <v>30</v>
      </c>
      <c r="J208" s="152">
        <v>30</v>
      </c>
      <c r="K208" s="153">
        <v>309</v>
      </c>
    </row>
    <row r="209" spans="2:11" x14ac:dyDescent="0.3">
      <c r="B209" s="130" t="str">
        <f>VLOOKUP(C204,[1]Capacity!C:D,2,FALSE)</f>
        <v>SW</v>
      </c>
      <c r="C209" s="149">
        <v>2026</v>
      </c>
      <c r="D209" s="150">
        <v>65</v>
      </c>
      <c r="E209" s="151">
        <v>67</v>
      </c>
      <c r="F209" s="151">
        <v>64</v>
      </c>
      <c r="G209" s="151">
        <v>58</v>
      </c>
      <c r="H209" s="151">
        <v>30</v>
      </c>
      <c r="I209" s="151">
        <v>30</v>
      </c>
      <c r="J209" s="152">
        <v>30</v>
      </c>
      <c r="K209" s="153">
        <v>344</v>
      </c>
    </row>
    <row r="210" spans="2:11" x14ac:dyDescent="0.3">
      <c r="B210" s="130" t="str">
        <f>VLOOKUP(C204,[1]Capacity!C:D,2,FALSE)</f>
        <v>SW</v>
      </c>
      <c r="C210" s="149">
        <v>2027</v>
      </c>
      <c r="D210" s="150">
        <v>66</v>
      </c>
      <c r="E210" s="151">
        <v>65</v>
      </c>
      <c r="F210" s="151">
        <v>67</v>
      </c>
      <c r="G210" s="151">
        <v>64</v>
      </c>
      <c r="H210" s="151">
        <v>58</v>
      </c>
      <c r="I210" s="151">
        <v>30</v>
      </c>
      <c r="J210" s="152">
        <v>30</v>
      </c>
      <c r="K210" s="153">
        <v>380</v>
      </c>
    </row>
    <row r="211" spans="2:11" ht="13.5" thickBot="1" x14ac:dyDescent="0.35">
      <c r="B211" s="130" t="str">
        <f>VLOOKUP(C204,[1]Capacity!C:D,2,FALSE)</f>
        <v>SW</v>
      </c>
      <c r="C211" s="154">
        <v>2028</v>
      </c>
      <c r="D211" s="155">
        <v>66</v>
      </c>
      <c r="E211" s="156">
        <v>66</v>
      </c>
      <c r="F211" s="156">
        <v>65</v>
      </c>
      <c r="G211" s="156">
        <v>67</v>
      </c>
      <c r="H211" s="156">
        <v>64</v>
      </c>
      <c r="I211" s="156">
        <v>58</v>
      </c>
      <c r="J211" s="157">
        <v>30</v>
      </c>
      <c r="K211" s="158">
        <v>416</v>
      </c>
    </row>
    <row r="214" spans="2:11" x14ac:dyDescent="0.3">
      <c r="C214" s="130">
        <v>3319</v>
      </c>
      <c r="E214" s="132" t="str">
        <f>VLOOKUP(C214,'[1]Yr 6 Forecast'!BA:BB,2,FALSE)</f>
        <v xml:space="preserve">Grazeley </v>
      </c>
    </row>
    <row r="215" spans="2:11" ht="13.5" thickBot="1" x14ac:dyDescent="0.35"/>
    <row r="216" spans="2:11" ht="13.5" thickBot="1" x14ac:dyDescent="0.35">
      <c r="C216" s="135"/>
      <c r="D216" s="136" t="s">
        <v>435</v>
      </c>
      <c r="E216" s="137">
        <v>1</v>
      </c>
      <c r="F216" s="137">
        <v>2</v>
      </c>
      <c r="G216" s="137">
        <v>3</v>
      </c>
      <c r="H216" s="137">
        <v>4</v>
      </c>
      <c r="I216" s="137">
        <v>5</v>
      </c>
      <c r="J216" s="138">
        <v>6</v>
      </c>
      <c r="K216" s="139" t="s">
        <v>545</v>
      </c>
    </row>
    <row r="217" spans="2:11" x14ac:dyDescent="0.3">
      <c r="B217" s="130" t="str">
        <f>VLOOKUP(C214,[1]Capacity!C:D,2,FALSE)</f>
        <v>SW</v>
      </c>
      <c r="C217" s="144">
        <v>2024</v>
      </c>
      <c r="D217" s="145">
        <v>34</v>
      </c>
      <c r="E217" s="146">
        <v>30</v>
      </c>
      <c r="F217" s="146">
        <v>30</v>
      </c>
      <c r="G217" s="146">
        <v>30</v>
      </c>
      <c r="H217" s="146">
        <v>30</v>
      </c>
      <c r="I217" s="146">
        <v>31</v>
      </c>
      <c r="J217" s="147">
        <v>30</v>
      </c>
      <c r="K217" s="148">
        <v>215</v>
      </c>
    </row>
    <row r="218" spans="2:11" x14ac:dyDescent="0.3">
      <c r="B218" s="130" t="str">
        <f>VLOOKUP(C214,[1]Capacity!C:D,2,FALSE)</f>
        <v>SW</v>
      </c>
      <c r="C218" s="149">
        <v>2025</v>
      </c>
      <c r="D218" s="150">
        <v>34</v>
      </c>
      <c r="E218" s="151">
        <v>34</v>
      </c>
      <c r="F218" s="151">
        <v>30</v>
      </c>
      <c r="G218" s="151">
        <v>30</v>
      </c>
      <c r="H218" s="151">
        <v>30</v>
      </c>
      <c r="I218" s="151">
        <v>31</v>
      </c>
      <c r="J218" s="152">
        <v>31</v>
      </c>
      <c r="K218" s="153">
        <v>220</v>
      </c>
    </row>
    <row r="219" spans="2:11" x14ac:dyDescent="0.3">
      <c r="B219" s="130" t="str">
        <f>VLOOKUP(C214,[1]Capacity!C:D,2,FALSE)</f>
        <v>SW</v>
      </c>
      <c r="C219" s="149">
        <v>2026</v>
      </c>
      <c r="D219" s="150">
        <v>42</v>
      </c>
      <c r="E219" s="151">
        <v>34</v>
      </c>
      <c r="F219" s="151">
        <v>34</v>
      </c>
      <c r="G219" s="151">
        <v>30</v>
      </c>
      <c r="H219" s="151">
        <v>30</v>
      </c>
      <c r="I219" s="151">
        <v>31</v>
      </c>
      <c r="J219" s="152">
        <v>31</v>
      </c>
      <c r="K219" s="153">
        <v>232</v>
      </c>
    </row>
    <row r="220" spans="2:11" x14ac:dyDescent="0.3">
      <c r="B220" s="130" t="str">
        <f>VLOOKUP(C214,[1]Capacity!C:D,2,FALSE)</f>
        <v>SW</v>
      </c>
      <c r="C220" s="149">
        <v>2027</v>
      </c>
      <c r="D220" s="150">
        <v>40</v>
      </c>
      <c r="E220" s="151">
        <v>42</v>
      </c>
      <c r="F220" s="151">
        <v>34</v>
      </c>
      <c r="G220" s="151">
        <v>34</v>
      </c>
      <c r="H220" s="151">
        <v>30</v>
      </c>
      <c r="I220" s="151">
        <v>31</v>
      </c>
      <c r="J220" s="152">
        <v>31</v>
      </c>
      <c r="K220" s="153">
        <v>242</v>
      </c>
    </row>
    <row r="221" spans="2:11" ht="13.5" thickBot="1" x14ac:dyDescent="0.35">
      <c r="B221" s="130" t="str">
        <f>VLOOKUP(C214,[1]Capacity!C:D,2,FALSE)</f>
        <v>SW</v>
      </c>
      <c r="C221" s="154">
        <v>2028</v>
      </c>
      <c r="D221" s="155">
        <v>40</v>
      </c>
      <c r="E221" s="156">
        <v>40</v>
      </c>
      <c r="F221" s="156">
        <v>42</v>
      </c>
      <c r="G221" s="156">
        <v>34</v>
      </c>
      <c r="H221" s="156">
        <v>34</v>
      </c>
      <c r="I221" s="156">
        <v>31</v>
      </c>
      <c r="J221" s="157">
        <v>31</v>
      </c>
      <c r="K221" s="158">
        <v>252</v>
      </c>
    </row>
    <row r="224" spans="2:11" x14ac:dyDescent="0.3">
      <c r="C224" s="130">
        <v>2089</v>
      </c>
      <c r="E224" s="132" t="str">
        <f>VLOOKUP(C224,'[1]Yr 6 Forecast'!BA:BB,2,FALSE)</f>
        <v xml:space="preserve">Lamb's Lane </v>
      </c>
    </row>
    <row r="225" spans="2:11" ht="13.5" thickBot="1" x14ac:dyDescent="0.35"/>
    <row r="226" spans="2:11" ht="13.5" thickBot="1" x14ac:dyDescent="0.35">
      <c r="C226" s="135"/>
      <c r="D226" s="136" t="s">
        <v>435</v>
      </c>
      <c r="E226" s="137">
        <v>1</v>
      </c>
      <c r="F226" s="137">
        <v>2</v>
      </c>
      <c r="G226" s="137">
        <v>3</v>
      </c>
      <c r="H226" s="137">
        <v>4</v>
      </c>
      <c r="I226" s="137">
        <v>5</v>
      </c>
      <c r="J226" s="138">
        <v>6</v>
      </c>
      <c r="K226" s="139" t="s">
        <v>545</v>
      </c>
    </row>
    <row r="227" spans="2:11" x14ac:dyDescent="0.3">
      <c r="B227" s="130" t="str">
        <f>VLOOKUP(C224,[1]Capacity!C:D,2,FALSE)</f>
        <v>SW</v>
      </c>
      <c r="C227" s="144">
        <v>2024</v>
      </c>
      <c r="D227" s="145">
        <v>34</v>
      </c>
      <c r="E227" s="146">
        <v>31</v>
      </c>
      <c r="F227" s="146">
        <v>30</v>
      </c>
      <c r="G227" s="146">
        <v>29</v>
      </c>
      <c r="H227" s="146">
        <v>32</v>
      </c>
      <c r="I227" s="146">
        <v>30</v>
      </c>
      <c r="J227" s="147">
        <v>32</v>
      </c>
      <c r="K227" s="148">
        <v>218</v>
      </c>
    </row>
    <row r="228" spans="2:11" x14ac:dyDescent="0.3">
      <c r="B228" s="130" t="str">
        <f>VLOOKUP(C224,[1]Capacity!C:D,2,FALSE)</f>
        <v>SW</v>
      </c>
      <c r="C228" s="149">
        <v>2025</v>
      </c>
      <c r="D228" s="150">
        <v>34</v>
      </c>
      <c r="E228" s="151">
        <v>35</v>
      </c>
      <c r="F228" s="151">
        <v>31</v>
      </c>
      <c r="G228" s="151">
        <v>29</v>
      </c>
      <c r="H228" s="151">
        <v>30</v>
      </c>
      <c r="I228" s="151">
        <v>33</v>
      </c>
      <c r="J228" s="152">
        <v>30</v>
      </c>
      <c r="K228" s="153">
        <v>222</v>
      </c>
    </row>
    <row r="229" spans="2:11" x14ac:dyDescent="0.3">
      <c r="B229" s="130" t="str">
        <f>VLOOKUP(C224,[1]Capacity!C:D,2,FALSE)</f>
        <v>SW</v>
      </c>
      <c r="C229" s="149">
        <v>2026</v>
      </c>
      <c r="D229" s="150">
        <v>41</v>
      </c>
      <c r="E229" s="151">
        <v>35</v>
      </c>
      <c r="F229" s="151">
        <v>35</v>
      </c>
      <c r="G229" s="151">
        <v>30</v>
      </c>
      <c r="H229" s="151">
        <v>30</v>
      </c>
      <c r="I229" s="151">
        <v>31</v>
      </c>
      <c r="J229" s="152">
        <v>33</v>
      </c>
      <c r="K229" s="153">
        <v>235</v>
      </c>
    </row>
    <row r="230" spans="2:11" x14ac:dyDescent="0.3">
      <c r="B230" s="130" t="str">
        <f>VLOOKUP(C224,[1]Capacity!C:D,2,FALSE)</f>
        <v>SW</v>
      </c>
      <c r="C230" s="149">
        <v>2027</v>
      </c>
      <c r="D230" s="150">
        <v>39</v>
      </c>
      <c r="E230" s="151">
        <v>42</v>
      </c>
      <c r="F230" s="151">
        <v>35</v>
      </c>
      <c r="G230" s="151">
        <v>34</v>
      </c>
      <c r="H230" s="151">
        <v>31</v>
      </c>
      <c r="I230" s="151">
        <v>31</v>
      </c>
      <c r="J230" s="152">
        <v>31</v>
      </c>
      <c r="K230" s="153">
        <v>243</v>
      </c>
    </row>
    <row r="231" spans="2:11" ht="13.5" thickBot="1" x14ac:dyDescent="0.35">
      <c r="B231" s="130" t="str">
        <f>VLOOKUP(C224,[1]Capacity!C:D,2,FALSE)</f>
        <v>SW</v>
      </c>
      <c r="C231" s="154">
        <v>2028</v>
      </c>
      <c r="D231" s="155">
        <v>39</v>
      </c>
      <c r="E231" s="156">
        <v>40</v>
      </c>
      <c r="F231" s="156">
        <v>42</v>
      </c>
      <c r="G231" s="156">
        <v>34</v>
      </c>
      <c r="H231" s="156">
        <v>35</v>
      </c>
      <c r="I231" s="156">
        <v>32</v>
      </c>
      <c r="J231" s="157">
        <v>31</v>
      </c>
      <c r="K231" s="158">
        <v>253</v>
      </c>
    </row>
    <row r="234" spans="2:11" x14ac:dyDescent="0.3">
      <c r="C234" s="130">
        <v>3041</v>
      </c>
      <c r="E234" s="132" t="str">
        <f>VLOOKUP(C234,'[1]Yr 6 Forecast'!BA:BB,2,FALSE)</f>
        <v>Shinfield Inf / St Marys</v>
      </c>
    </row>
    <row r="235" spans="2:11" ht="13.5" thickBot="1" x14ac:dyDescent="0.35"/>
    <row r="236" spans="2:11" ht="13.5" thickBot="1" x14ac:dyDescent="0.35">
      <c r="C236" s="135"/>
      <c r="D236" s="136" t="s">
        <v>435</v>
      </c>
      <c r="E236" s="137">
        <v>1</v>
      </c>
      <c r="F236" s="137">
        <v>2</v>
      </c>
      <c r="G236" s="137">
        <v>3</v>
      </c>
      <c r="H236" s="137">
        <v>4</v>
      </c>
      <c r="I236" s="137">
        <v>5</v>
      </c>
      <c r="J236" s="138">
        <v>6</v>
      </c>
      <c r="K236" s="139" t="s">
        <v>545</v>
      </c>
    </row>
    <row r="237" spans="2:11" x14ac:dyDescent="0.3">
      <c r="B237" s="130" t="str">
        <f>VLOOKUP(C234,[1]Capacity!C:D,2,FALSE)</f>
        <v>SW</v>
      </c>
      <c r="C237" s="144">
        <v>2024</v>
      </c>
      <c r="D237" s="145">
        <v>104</v>
      </c>
      <c r="E237" s="146">
        <v>90</v>
      </c>
      <c r="F237" s="146">
        <v>90</v>
      </c>
      <c r="G237" s="146">
        <v>90</v>
      </c>
      <c r="H237" s="146">
        <v>90</v>
      </c>
      <c r="I237" s="146">
        <v>91</v>
      </c>
      <c r="J237" s="147">
        <v>90</v>
      </c>
      <c r="K237" s="148">
        <v>645</v>
      </c>
    </row>
    <row r="238" spans="2:11" x14ac:dyDescent="0.3">
      <c r="B238" s="130" t="str">
        <f>VLOOKUP(C234,[1]Capacity!C:D,2,FALSE)</f>
        <v>SW</v>
      </c>
      <c r="C238" s="149">
        <v>2025</v>
      </c>
      <c r="D238" s="150">
        <v>102</v>
      </c>
      <c r="E238" s="151">
        <v>104</v>
      </c>
      <c r="F238" s="151">
        <v>90</v>
      </c>
      <c r="G238" s="151">
        <v>90</v>
      </c>
      <c r="H238" s="151">
        <v>90</v>
      </c>
      <c r="I238" s="151">
        <v>90</v>
      </c>
      <c r="J238" s="152">
        <v>91</v>
      </c>
      <c r="K238" s="153">
        <v>657</v>
      </c>
    </row>
    <row r="239" spans="2:11" x14ac:dyDescent="0.3">
      <c r="B239" s="130" t="str">
        <f>VLOOKUP(C234,[1]Capacity!C:D,2,FALSE)</f>
        <v>SW</v>
      </c>
      <c r="C239" s="149">
        <v>2026</v>
      </c>
      <c r="D239" s="150">
        <v>124</v>
      </c>
      <c r="E239" s="151">
        <v>102</v>
      </c>
      <c r="F239" s="151">
        <v>104</v>
      </c>
      <c r="G239" s="151">
        <v>90</v>
      </c>
      <c r="H239" s="151">
        <v>90</v>
      </c>
      <c r="I239" s="151">
        <v>90</v>
      </c>
      <c r="J239" s="152">
        <v>90</v>
      </c>
      <c r="K239" s="153">
        <v>690</v>
      </c>
    </row>
    <row r="240" spans="2:11" x14ac:dyDescent="0.3">
      <c r="B240" s="130" t="str">
        <f>VLOOKUP(C234,[1]Capacity!C:D,2,FALSE)</f>
        <v>SW</v>
      </c>
      <c r="C240" s="149">
        <v>2027</v>
      </c>
      <c r="D240" s="150">
        <v>127</v>
      </c>
      <c r="E240" s="151">
        <v>124</v>
      </c>
      <c r="F240" s="151">
        <v>102</v>
      </c>
      <c r="G240" s="151">
        <v>104</v>
      </c>
      <c r="H240" s="151">
        <v>90</v>
      </c>
      <c r="I240" s="151">
        <v>90</v>
      </c>
      <c r="J240" s="152">
        <v>90</v>
      </c>
      <c r="K240" s="153">
        <v>727</v>
      </c>
    </row>
    <row r="241" spans="2:11" ht="13.5" thickBot="1" x14ac:dyDescent="0.35">
      <c r="B241" s="130" t="str">
        <f>VLOOKUP(C234,[1]Capacity!C:D,2,FALSE)</f>
        <v>SW</v>
      </c>
      <c r="C241" s="154">
        <v>2028</v>
      </c>
      <c r="D241" s="155">
        <v>127</v>
      </c>
      <c r="E241" s="156">
        <v>127</v>
      </c>
      <c r="F241" s="156">
        <v>124</v>
      </c>
      <c r="G241" s="156">
        <v>102</v>
      </c>
      <c r="H241" s="156">
        <v>104</v>
      </c>
      <c r="I241" s="156">
        <v>90</v>
      </c>
      <c r="J241" s="157">
        <v>90</v>
      </c>
      <c r="K241" s="158">
        <v>764</v>
      </c>
    </row>
    <row r="244" spans="2:11" x14ac:dyDescent="0.3">
      <c r="C244" s="130">
        <v>2009</v>
      </c>
      <c r="E244" s="132" t="str">
        <f>VLOOKUP(C244,'[1]Yr 6 Forecast'!BA:BB,2,FALSE)</f>
        <v>Aldergrove</v>
      </c>
    </row>
    <row r="245" spans="2:11" ht="13.5" thickBot="1" x14ac:dyDescent="0.35"/>
    <row r="246" spans="2:11" ht="13.5" thickBot="1" x14ac:dyDescent="0.35">
      <c r="C246" s="135"/>
      <c r="D246" s="136" t="s">
        <v>435</v>
      </c>
      <c r="E246" s="137">
        <v>1</v>
      </c>
      <c r="F246" s="137">
        <v>2</v>
      </c>
      <c r="G246" s="137">
        <v>3</v>
      </c>
      <c r="H246" s="137">
        <v>4</v>
      </c>
      <c r="I246" s="137">
        <v>5</v>
      </c>
      <c r="J246" s="138">
        <v>6</v>
      </c>
      <c r="K246" s="139" t="s">
        <v>545</v>
      </c>
    </row>
    <row r="247" spans="2:11" x14ac:dyDescent="0.3">
      <c r="B247" s="130" t="str">
        <f>VLOOKUP(C244,[1]Capacity!C:D,2,FALSE)</f>
        <v>SW</v>
      </c>
      <c r="C247" s="144">
        <v>2024</v>
      </c>
      <c r="D247" s="145">
        <v>71</v>
      </c>
      <c r="E247" s="146">
        <v>59</v>
      </c>
      <c r="F247" s="146">
        <v>61</v>
      </c>
      <c r="G247" s="146">
        <v>31</v>
      </c>
      <c r="H247" s="146">
        <v>0</v>
      </c>
      <c r="I247" s="146">
        <v>0</v>
      </c>
      <c r="J247" s="147">
        <v>0</v>
      </c>
      <c r="K247" s="148">
        <v>222</v>
      </c>
    </row>
    <row r="248" spans="2:11" x14ac:dyDescent="0.3">
      <c r="B248" s="130" t="str">
        <f>VLOOKUP(C244,[1]Capacity!C:D,2,FALSE)</f>
        <v>SW</v>
      </c>
      <c r="C248" s="149">
        <v>2025</v>
      </c>
      <c r="D248" s="150">
        <v>70</v>
      </c>
      <c r="E248" s="151">
        <v>71</v>
      </c>
      <c r="F248" s="151">
        <v>60</v>
      </c>
      <c r="G248" s="151">
        <v>61</v>
      </c>
      <c r="H248" s="151">
        <v>31</v>
      </c>
      <c r="I248" s="151">
        <v>0</v>
      </c>
      <c r="J248" s="152">
        <v>0</v>
      </c>
      <c r="K248" s="153">
        <v>293</v>
      </c>
    </row>
    <row r="249" spans="2:11" x14ac:dyDescent="0.3">
      <c r="B249" s="130" t="str">
        <f>VLOOKUP(C244,[1]Capacity!C:D,2,FALSE)</f>
        <v>SW</v>
      </c>
      <c r="C249" s="149">
        <v>2026</v>
      </c>
      <c r="D249" s="150">
        <v>85</v>
      </c>
      <c r="E249" s="151">
        <v>70</v>
      </c>
      <c r="F249" s="151">
        <v>72</v>
      </c>
      <c r="G249" s="151">
        <v>60</v>
      </c>
      <c r="H249" s="151">
        <v>61</v>
      </c>
      <c r="I249" s="151">
        <v>31</v>
      </c>
      <c r="J249" s="152">
        <v>0</v>
      </c>
      <c r="K249" s="153">
        <v>379</v>
      </c>
    </row>
    <row r="250" spans="2:11" x14ac:dyDescent="0.3">
      <c r="B250" s="130" t="str">
        <f>VLOOKUP(C244,[1]Capacity!C:D,2,FALSE)</f>
        <v>SW</v>
      </c>
      <c r="C250" s="149">
        <v>2027</v>
      </c>
      <c r="D250" s="150">
        <v>86</v>
      </c>
      <c r="E250" s="151">
        <v>85</v>
      </c>
      <c r="F250" s="151">
        <v>71</v>
      </c>
      <c r="G250" s="151">
        <v>72</v>
      </c>
      <c r="H250" s="151">
        <v>60</v>
      </c>
      <c r="I250" s="151">
        <v>61</v>
      </c>
      <c r="J250" s="152">
        <v>31</v>
      </c>
      <c r="K250" s="153">
        <v>466</v>
      </c>
    </row>
    <row r="251" spans="2:11" ht="13.5" thickBot="1" x14ac:dyDescent="0.35">
      <c r="B251" s="130" t="str">
        <f>VLOOKUP(C244,[1]Capacity!C:D,2,FALSE)</f>
        <v>SW</v>
      </c>
      <c r="C251" s="154">
        <v>2028</v>
      </c>
      <c r="D251" s="155">
        <v>86</v>
      </c>
      <c r="E251" s="156">
        <v>86</v>
      </c>
      <c r="F251" s="156">
        <v>86</v>
      </c>
      <c r="G251" s="156">
        <v>71</v>
      </c>
      <c r="H251" s="156">
        <v>72</v>
      </c>
      <c r="I251" s="156">
        <v>60</v>
      </c>
      <c r="J251" s="157">
        <v>61</v>
      </c>
      <c r="K251" s="158">
        <v>522</v>
      </c>
    </row>
    <row r="254" spans="2:11" x14ac:dyDescent="0.3">
      <c r="C254" s="130">
        <v>2006</v>
      </c>
      <c r="E254" s="132" t="str">
        <f>VLOOKUP(C254,'[1]Yr 6 Forecast'!BA:BB,2,FALSE)</f>
        <v xml:space="preserve">Coombes </v>
      </c>
    </row>
    <row r="255" spans="2:11" ht="13.5" thickBot="1" x14ac:dyDescent="0.35"/>
    <row r="256" spans="2:11" ht="13.5" thickBot="1" x14ac:dyDescent="0.35">
      <c r="C256" s="135"/>
      <c r="D256" s="136" t="s">
        <v>435</v>
      </c>
      <c r="E256" s="137">
        <v>1</v>
      </c>
      <c r="F256" s="137">
        <v>2</v>
      </c>
      <c r="G256" s="137">
        <v>3</v>
      </c>
      <c r="H256" s="137">
        <v>4</v>
      </c>
      <c r="I256" s="137">
        <v>5</v>
      </c>
      <c r="J256" s="138">
        <v>6</v>
      </c>
      <c r="K256" s="139" t="s">
        <v>545</v>
      </c>
    </row>
    <row r="257" spans="2:11" x14ac:dyDescent="0.3">
      <c r="B257" s="130" t="str">
        <f>VLOOKUP(C254,[1]Capacity!C:D,2,FALSE)</f>
        <v>SW</v>
      </c>
      <c r="C257" s="144">
        <v>2024</v>
      </c>
      <c r="D257" s="145">
        <v>27</v>
      </c>
      <c r="E257" s="146">
        <v>22</v>
      </c>
      <c r="F257" s="146">
        <v>62</v>
      </c>
      <c r="G257" s="146">
        <v>59</v>
      </c>
      <c r="H257" s="146">
        <v>57</v>
      </c>
      <c r="I257" s="146">
        <v>56</v>
      </c>
      <c r="J257" s="147">
        <v>71</v>
      </c>
      <c r="K257" s="148">
        <v>354</v>
      </c>
    </row>
    <row r="258" spans="2:11" x14ac:dyDescent="0.3">
      <c r="B258" s="130" t="str">
        <f>VLOOKUP(C254,[1]Capacity!C:D,2,FALSE)</f>
        <v>SW</v>
      </c>
      <c r="C258" s="149">
        <v>2025</v>
      </c>
      <c r="D258" s="150">
        <v>24</v>
      </c>
      <c r="E258" s="151">
        <v>28</v>
      </c>
      <c r="F258" s="151">
        <v>25</v>
      </c>
      <c r="G258" s="151">
        <v>57</v>
      </c>
      <c r="H258" s="151">
        <v>70</v>
      </c>
      <c r="I258" s="151">
        <v>60</v>
      </c>
      <c r="J258" s="152">
        <v>55</v>
      </c>
      <c r="K258" s="153">
        <v>319</v>
      </c>
    </row>
    <row r="259" spans="2:11" x14ac:dyDescent="0.3">
      <c r="B259" s="130" t="str">
        <f>VLOOKUP(C254,[1]Capacity!C:D,2,FALSE)</f>
        <v>SW</v>
      </c>
      <c r="C259" s="149">
        <v>2026</v>
      </c>
      <c r="D259" s="150">
        <v>25</v>
      </c>
      <c r="E259" s="151">
        <v>25</v>
      </c>
      <c r="F259" s="151">
        <v>32</v>
      </c>
      <c r="G259" s="151">
        <v>23</v>
      </c>
      <c r="H259" s="151">
        <v>68</v>
      </c>
      <c r="I259" s="151">
        <v>73</v>
      </c>
      <c r="J259" s="152">
        <v>59</v>
      </c>
      <c r="K259" s="153">
        <v>305</v>
      </c>
    </row>
    <row r="260" spans="2:11" x14ac:dyDescent="0.3">
      <c r="B260" s="130" t="str">
        <f>VLOOKUP(C254,[1]Capacity!C:D,2,FALSE)</f>
        <v>SW</v>
      </c>
      <c r="C260" s="149">
        <v>2027</v>
      </c>
      <c r="D260" s="150">
        <v>26</v>
      </c>
      <c r="E260" s="151">
        <v>26</v>
      </c>
      <c r="F260" s="151">
        <v>28</v>
      </c>
      <c r="G260" s="151">
        <v>29</v>
      </c>
      <c r="H260" s="151">
        <v>27</v>
      </c>
      <c r="I260" s="151">
        <v>71</v>
      </c>
      <c r="J260" s="152">
        <v>72</v>
      </c>
      <c r="K260" s="153">
        <v>279</v>
      </c>
    </row>
    <row r="261" spans="2:11" ht="13.5" thickBot="1" x14ac:dyDescent="0.35">
      <c r="B261" s="130" t="str">
        <f>VLOOKUP(C254,[1]Capacity!C:D,2,FALSE)</f>
        <v>SW</v>
      </c>
      <c r="C261" s="154">
        <v>2028</v>
      </c>
      <c r="D261" s="155">
        <v>26</v>
      </c>
      <c r="E261" s="156">
        <v>27</v>
      </c>
      <c r="F261" s="156">
        <v>29</v>
      </c>
      <c r="G261" s="156">
        <v>26</v>
      </c>
      <c r="H261" s="156">
        <v>34</v>
      </c>
      <c r="I261" s="156">
        <v>28</v>
      </c>
      <c r="J261" s="157">
        <v>70</v>
      </c>
      <c r="K261" s="158">
        <v>240</v>
      </c>
    </row>
    <row r="264" spans="2:11" x14ac:dyDescent="0.3">
      <c r="C264" s="130">
        <v>3372</v>
      </c>
      <c r="E264" s="132" t="str">
        <f>VLOOKUP(C264,'[1]Yr 6 Forecast'!BA:BB,2,FALSE)</f>
        <v xml:space="preserve">All Saints </v>
      </c>
    </row>
    <row r="265" spans="2:11" ht="13.5" thickBot="1" x14ac:dyDescent="0.35"/>
    <row r="266" spans="2:11" ht="13.5" thickBot="1" x14ac:dyDescent="0.35">
      <c r="C266" s="135"/>
      <c r="D266" s="136" t="s">
        <v>435</v>
      </c>
      <c r="E266" s="137">
        <v>1</v>
      </c>
      <c r="F266" s="137">
        <v>2</v>
      </c>
      <c r="G266" s="137">
        <v>3</v>
      </c>
      <c r="H266" s="137">
        <v>4</v>
      </c>
      <c r="I266" s="137">
        <v>5</v>
      </c>
      <c r="J266" s="138">
        <v>6</v>
      </c>
      <c r="K266" s="139" t="s">
        <v>545</v>
      </c>
    </row>
    <row r="267" spans="2:11" x14ac:dyDescent="0.3">
      <c r="B267" s="130" t="str">
        <f>VLOOKUP(C264,[1]Capacity!C:D,2,FALSE)</f>
        <v>TE</v>
      </c>
      <c r="C267" s="144">
        <v>2024</v>
      </c>
      <c r="D267" s="145">
        <v>22</v>
      </c>
      <c r="E267" s="146">
        <v>23</v>
      </c>
      <c r="F267" s="146">
        <v>25</v>
      </c>
      <c r="G267" s="146">
        <v>28</v>
      </c>
      <c r="H267" s="146">
        <v>31</v>
      </c>
      <c r="I267" s="146">
        <v>51</v>
      </c>
      <c r="J267" s="147">
        <v>65</v>
      </c>
      <c r="K267" s="148">
        <v>245</v>
      </c>
    </row>
    <row r="268" spans="2:11" x14ac:dyDescent="0.3">
      <c r="B268" s="130" t="str">
        <f>VLOOKUP(C264,[1]Capacity!C:D,2,FALSE)</f>
        <v>TE</v>
      </c>
      <c r="C268" s="149">
        <v>2025</v>
      </c>
      <c r="D268" s="150">
        <v>22</v>
      </c>
      <c r="E268" s="151">
        <v>23</v>
      </c>
      <c r="F268" s="151">
        <v>25</v>
      </c>
      <c r="G268" s="151">
        <v>27</v>
      </c>
      <c r="H268" s="151">
        <v>28</v>
      </c>
      <c r="I268" s="151">
        <v>36</v>
      </c>
      <c r="J268" s="152">
        <v>58</v>
      </c>
      <c r="K268" s="153">
        <v>219</v>
      </c>
    </row>
    <row r="269" spans="2:11" x14ac:dyDescent="0.3">
      <c r="B269" s="130" t="str">
        <f>VLOOKUP(C264,[1]Capacity!C:D,2,FALSE)</f>
        <v>TE</v>
      </c>
      <c r="C269" s="149">
        <v>2026</v>
      </c>
      <c r="D269" s="150">
        <v>21</v>
      </c>
      <c r="E269" s="151">
        <v>23</v>
      </c>
      <c r="F269" s="151">
        <v>25</v>
      </c>
      <c r="G269" s="151">
        <v>27</v>
      </c>
      <c r="H269" s="151">
        <v>27</v>
      </c>
      <c r="I269" s="151">
        <v>32</v>
      </c>
      <c r="J269" s="152">
        <v>41</v>
      </c>
      <c r="K269" s="153">
        <v>196</v>
      </c>
    </row>
    <row r="270" spans="2:11" x14ac:dyDescent="0.3">
      <c r="B270" s="130" t="str">
        <f>VLOOKUP(C264,[1]Capacity!C:D,2,FALSE)</f>
        <v>TE</v>
      </c>
      <c r="C270" s="149">
        <v>2027</v>
      </c>
      <c r="D270" s="150">
        <v>25</v>
      </c>
      <c r="E270" s="151">
        <v>22</v>
      </c>
      <c r="F270" s="151">
        <v>25</v>
      </c>
      <c r="G270" s="151">
        <v>27</v>
      </c>
      <c r="H270" s="151">
        <v>27</v>
      </c>
      <c r="I270" s="151">
        <v>31</v>
      </c>
      <c r="J270" s="152">
        <v>37</v>
      </c>
      <c r="K270" s="153">
        <v>194</v>
      </c>
    </row>
    <row r="271" spans="2:11" ht="13.5" thickBot="1" x14ac:dyDescent="0.35">
      <c r="B271" s="130" t="str">
        <f>VLOOKUP(C264,[1]Capacity!C:D,2,FALSE)</f>
        <v>TE</v>
      </c>
      <c r="C271" s="154">
        <v>2028</v>
      </c>
      <c r="D271" s="155">
        <v>25</v>
      </c>
      <c r="E271" s="156">
        <v>27</v>
      </c>
      <c r="F271" s="156">
        <v>24</v>
      </c>
      <c r="G271" s="156">
        <v>27</v>
      </c>
      <c r="H271" s="156">
        <v>27</v>
      </c>
      <c r="I271" s="156">
        <v>31</v>
      </c>
      <c r="J271" s="157">
        <v>35</v>
      </c>
      <c r="K271" s="158">
        <v>196</v>
      </c>
    </row>
    <row r="274" spans="2:11" x14ac:dyDescent="0.3">
      <c r="C274" s="130">
        <v>2106</v>
      </c>
      <c r="E274" s="132" t="str">
        <f>VLOOKUP(C274,'[1]Yr 6 Forecast'!BA:BB,2,FALSE)</f>
        <v xml:space="preserve">Keep Hatch </v>
      </c>
    </row>
    <row r="275" spans="2:11" ht="13.5" thickBot="1" x14ac:dyDescent="0.35"/>
    <row r="276" spans="2:11" ht="13.5" thickBot="1" x14ac:dyDescent="0.35">
      <c r="C276" s="135"/>
      <c r="D276" s="136" t="s">
        <v>435</v>
      </c>
      <c r="E276" s="137">
        <v>1</v>
      </c>
      <c r="F276" s="137">
        <v>2</v>
      </c>
      <c r="G276" s="137">
        <v>3</v>
      </c>
      <c r="H276" s="137">
        <v>4</v>
      </c>
      <c r="I276" s="137">
        <v>5</v>
      </c>
      <c r="J276" s="138">
        <v>6</v>
      </c>
      <c r="K276" s="139" t="s">
        <v>545</v>
      </c>
    </row>
    <row r="277" spans="2:11" x14ac:dyDescent="0.3">
      <c r="B277" s="130" t="str">
        <f>VLOOKUP(C274,[1]Capacity!C:D,2,FALSE)</f>
        <v>TE</v>
      </c>
      <c r="C277" s="144">
        <v>2024</v>
      </c>
      <c r="D277" s="145">
        <v>57</v>
      </c>
      <c r="E277" s="146">
        <v>64</v>
      </c>
      <c r="F277" s="146">
        <v>68</v>
      </c>
      <c r="G277" s="146">
        <v>61</v>
      </c>
      <c r="H277" s="146">
        <v>65</v>
      </c>
      <c r="I277" s="146">
        <v>65</v>
      </c>
      <c r="J277" s="147">
        <v>97</v>
      </c>
      <c r="K277" s="148">
        <v>477</v>
      </c>
    </row>
    <row r="278" spans="2:11" x14ac:dyDescent="0.3">
      <c r="B278" s="130" t="str">
        <f>VLOOKUP(C274,[1]Capacity!C:D,2,FALSE)</f>
        <v>TE</v>
      </c>
      <c r="C278" s="149">
        <v>2025</v>
      </c>
      <c r="D278" s="150">
        <v>60</v>
      </c>
      <c r="E278" s="151">
        <v>62</v>
      </c>
      <c r="F278" s="151">
        <v>72</v>
      </c>
      <c r="G278" s="151">
        <v>72</v>
      </c>
      <c r="H278" s="151">
        <v>65</v>
      </c>
      <c r="I278" s="151">
        <v>70</v>
      </c>
      <c r="J278" s="152">
        <v>86</v>
      </c>
      <c r="K278" s="153">
        <v>487</v>
      </c>
    </row>
    <row r="279" spans="2:11" x14ac:dyDescent="0.3">
      <c r="B279" s="130" t="str">
        <f>VLOOKUP(C274,[1]Capacity!C:D,2,FALSE)</f>
        <v>TE</v>
      </c>
      <c r="C279" s="149">
        <v>2026</v>
      </c>
      <c r="D279" s="150">
        <v>54</v>
      </c>
      <c r="E279" s="151">
        <v>65</v>
      </c>
      <c r="F279" s="151">
        <v>70</v>
      </c>
      <c r="G279" s="151">
        <v>76</v>
      </c>
      <c r="H279" s="151">
        <v>77</v>
      </c>
      <c r="I279" s="151">
        <v>70</v>
      </c>
      <c r="J279" s="152">
        <v>93</v>
      </c>
      <c r="K279" s="153">
        <v>505</v>
      </c>
    </row>
    <row r="280" spans="2:11" x14ac:dyDescent="0.3">
      <c r="B280" s="130" t="str">
        <f>VLOOKUP(C274,[1]Capacity!C:D,2,FALSE)</f>
        <v>TE</v>
      </c>
      <c r="C280" s="149">
        <v>2027</v>
      </c>
      <c r="D280" s="150">
        <v>65</v>
      </c>
      <c r="E280" s="151">
        <v>58</v>
      </c>
      <c r="F280" s="151">
        <v>74</v>
      </c>
      <c r="G280" s="151">
        <v>74</v>
      </c>
      <c r="H280" s="151">
        <v>81</v>
      </c>
      <c r="I280" s="151">
        <v>83</v>
      </c>
      <c r="J280" s="152">
        <v>93</v>
      </c>
      <c r="K280" s="153">
        <v>528</v>
      </c>
    </row>
    <row r="281" spans="2:11" ht="13.5" thickBot="1" x14ac:dyDescent="0.35">
      <c r="B281" s="130" t="str">
        <f>VLOOKUP(C274,[1]Capacity!C:D,2,FALSE)</f>
        <v>TE</v>
      </c>
      <c r="C281" s="154">
        <v>2028</v>
      </c>
      <c r="D281" s="155">
        <v>65</v>
      </c>
      <c r="E281" s="156">
        <v>70</v>
      </c>
      <c r="F281" s="156">
        <v>66</v>
      </c>
      <c r="G281" s="156">
        <v>78</v>
      </c>
      <c r="H281" s="156">
        <v>79</v>
      </c>
      <c r="I281" s="156">
        <v>87</v>
      </c>
      <c r="J281" s="157">
        <v>110</v>
      </c>
      <c r="K281" s="158">
        <v>555</v>
      </c>
    </row>
    <row r="284" spans="2:11" x14ac:dyDescent="0.3">
      <c r="C284" s="130">
        <v>3341</v>
      </c>
      <c r="E284" s="132" t="str">
        <f>VLOOKUP(C284,'[1]Yr 6 Forecast'!BA:BB,2,FALSE)</f>
        <v>St Teresa's</v>
      </c>
    </row>
    <row r="285" spans="2:11" ht="13.5" thickBot="1" x14ac:dyDescent="0.35"/>
    <row r="286" spans="2:11" ht="13.5" thickBot="1" x14ac:dyDescent="0.35">
      <c r="C286" s="135"/>
      <c r="D286" s="136" t="s">
        <v>435</v>
      </c>
      <c r="E286" s="137">
        <v>1</v>
      </c>
      <c r="F286" s="137">
        <v>2</v>
      </c>
      <c r="G286" s="137">
        <v>3</v>
      </c>
      <c r="H286" s="137">
        <v>4</v>
      </c>
      <c r="I286" s="137">
        <v>5</v>
      </c>
      <c r="J286" s="138">
        <v>6</v>
      </c>
      <c r="K286" s="139" t="s">
        <v>545</v>
      </c>
    </row>
    <row r="287" spans="2:11" x14ac:dyDescent="0.3">
      <c r="B287" s="130" t="str">
        <f>VLOOKUP(C284,[1]Capacity!C:D,2,FALSE)</f>
        <v>TE</v>
      </c>
      <c r="C287" s="144">
        <v>2024</v>
      </c>
      <c r="D287" s="145">
        <v>32</v>
      </c>
      <c r="E287" s="146">
        <v>41</v>
      </c>
      <c r="F287" s="146">
        <v>42</v>
      </c>
      <c r="G287" s="146">
        <v>48</v>
      </c>
      <c r="H287" s="146">
        <v>45</v>
      </c>
      <c r="I287" s="146">
        <v>45</v>
      </c>
      <c r="J287" s="147">
        <v>45</v>
      </c>
      <c r="K287" s="148">
        <v>298</v>
      </c>
    </row>
    <row r="288" spans="2:11" x14ac:dyDescent="0.3">
      <c r="B288" s="130" t="str">
        <f>VLOOKUP(C284,[1]Capacity!C:D,2,FALSE)</f>
        <v>TE</v>
      </c>
      <c r="C288" s="149">
        <v>2025</v>
      </c>
      <c r="D288" s="150">
        <v>33</v>
      </c>
      <c r="E288" s="151">
        <v>35</v>
      </c>
      <c r="F288" s="151">
        <v>42</v>
      </c>
      <c r="G288" s="151">
        <v>44</v>
      </c>
      <c r="H288" s="151">
        <v>48</v>
      </c>
      <c r="I288" s="151">
        <v>45</v>
      </c>
      <c r="J288" s="152">
        <v>45</v>
      </c>
      <c r="K288" s="153">
        <v>292</v>
      </c>
    </row>
    <row r="289" spans="2:11" x14ac:dyDescent="0.3">
      <c r="B289" s="130" t="str">
        <f>VLOOKUP(C284,[1]Capacity!C:D,2,FALSE)</f>
        <v>TE</v>
      </c>
      <c r="C289" s="149">
        <v>2026</v>
      </c>
      <c r="D289" s="150">
        <v>34</v>
      </c>
      <c r="E289" s="151">
        <v>36</v>
      </c>
      <c r="F289" s="151">
        <v>36</v>
      </c>
      <c r="G289" s="151">
        <v>44</v>
      </c>
      <c r="H289" s="151">
        <v>44</v>
      </c>
      <c r="I289" s="151">
        <v>48</v>
      </c>
      <c r="J289" s="152">
        <v>45</v>
      </c>
      <c r="K289" s="153">
        <v>287</v>
      </c>
    </row>
    <row r="290" spans="2:11" x14ac:dyDescent="0.3">
      <c r="B290" s="130" t="str">
        <f>VLOOKUP(C284,[1]Capacity!C:D,2,FALSE)</f>
        <v>TE</v>
      </c>
      <c r="C290" s="149">
        <v>2027</v>
      </c>
      <c r="D290" s="150">
        <v>35</v>
      </c>
      <c r="E290" s="151">
        <v>38</v>
      </c>
      <c r="F290" s="151">
        <v>37</v>
      </c>
      <c r="G290" s="151">
        <v>38</v>
      </c>
      <c r="H290" s="151">
        <v>44</v>
      </c>
      <c r="I290" s="151">
        <v>44</v>
      </c>
      <c r="J290" s="152">
        <v>48</v>
      </c>
      <c r="K290" s="153">
        <v>284</v>
      </c>
    </row>
    <row r="291" spans="2:11" ht="13.5" thickBot="1" x14ac:dyDescent="0.35">
      <c r="B291" s="130" t="str">
        <f>VLOOKUP(C284,[1]Capacity!C:D,2,FALSE)</f>
        <v>TE</v>
      </c>
      <c r="C291" s="154">
        <v>2028</v>
      </c>
      <c r="D291" s="155">
        <v>35</v>
      </c>
      <c r="E291" s="156">
        <v>39</v>
      </c>
      <c r="F291" s="156">
        <v>39</v>
      </c>
      <c r="G291" s="156">
        <v>39</v>
      </c>
      <c r="H291" s="156">
        <v>38</v>
      </c>
      <c r="I291" s="156">
        <v>44</v>
      </c>
      <c r="J291" s="157">
        <v>44</v>
      </c>
      <c r="K291" s="158">
        <v>278</v>
      </c>
    </row>
    <row r="294" spans="2:11" x14ac:dyDescent="0.3">
      <c r="C294" s="130">
        <v>2184</v>
      </c>
      <c r="E294" s="132" t="str">
        <f>VLOOKUP(C294,'[1]Yr 6 Forecast'!BA:BB,2,FALSE)</f>
        <v>Wescott / Westende</v>
      </c>
    </row>
    <row r="295" spans="2:11" ht="13.5" thickBot="1" x14ac:dyDescent="0.35"/>
    <row r="296" spans="2:11" ht="13.5" thickBot="1" x14ac:dyDescent="0.35">
      <c r="C296" s="135"/>
      <c r="D296" s="136" t="s">
        <v>435</v>
      </c>
      <c r="E296" s="137">
        <v>1</v>
      </c>
      <c r="F296" s="137">
        <v>2</v>
      </c>
      <c r="G296" s="137">
        <v>3</v>
      </c>
      <c r="H296" s="137">
        <v>4</v>
      </c>
      <c r="I296" s="137">
        <v>5</v>
      </c>
      <c r="J296" s="138">
        <v>6</v>
      </c>
      <c r="K296" s="139" t="s">
        <v>545</v>
      </c>
    </row>
    <row r="297" spans="2:11" x14ac:dyDescent="0.3">
      <c r="B297" s="130" t="str">
        <f>VLOOKUP(C294,[1]Capacity!C:D,2,FALSE)</f>
        <v>TE</v>
      </c>
      <c r="C297" s="144">
        <v>2024</v>
      </c>
      <c r="D297" s="145">
        <v>44</v>
      </c>
      <c r="E297" s="146">
        <v>60</v>
      </c>
      <c r="F297" s="146">
        <v>61</v>
      </c>
      <c r="G297" s="146">
        <v>52</v>
      </c>
      <c r="H297" s="146">
        <v>64</v>
      </c>
      <c r="I297" s="146">
        <v>61</v>
      </c>
      <c r="J297" s="147">
        <v>60</v>
      </c>
      <c r="K297" s="148">
        <v>402</v>
      </c>
    </row>
    <row r="298" spans="2:11" x14ac:dyDescent="0.3">
      <c r="B298" s="130" t="str">
        <f>VLOOKUP(C294,[1]Capacity!C:D,2,FALSE)</f>
        <v>TE</v>
      </c>
      <c r="C298" s="149">
        <v>2025</v>
      </c>
      <c r="D298" s="150">
        <v>48</v>
      </c>
      <c r="E298" s="151">
        <v>49</v>
      </c>
      <c r="F298" s="151">
        <v>65</v>
      </c>
      <c r="G298" s="151">
        <v>65</v>
      </c>
      <c r="H298" s="151">
        <v>56</v>
      </c>
      <c r="I298" s="151">
        <v>65</v>
      </c>
      <c r="J298" s="152">
        <v>61</v>
      </c>
      <c r="K298" s="153">
        <v>409</v>
      </c>
    </row>
    <row r="299" spans="2:11" x14ac:dyDescent="0.3">
      <c r="B299" s="130" t="str">
        <f>VLOOKUP(C294,[1]Capacity!C:D,2,FALSE)</f>
        <v>TE</v>
      </c>
      <c r="C299" s="149">
        <v>2026</v>
      </c>
      <c r="D299" s="150">
        <v>50</v>
      </c>
      <c r="E299" s="151">
        <v>53</v>
      </c>
      <c r="F299" s="151">
        <v>53</v>
      </c>
      <c r="G299" s="151">
        <v>70</v>
      </c>
      <c r="H299" s="151">
        <v>70</v>
      </c>
      <c r="I299" s="151">
        <v>57</v>
      </c>
      <c r="J299" s="152">
        <v>65</v>
      </c>
      <c r="K299" s="153">
        <v>418</v>
      </c>
    </row>
    <row r="300" spans="2:11" x14ac:dyDescent="0.3">
      <c r="B300" s="130" t="str">
        <f>VLOOKUP(C294,[1]Capacity!C:D,2,FALSE)</f>
        <v>TE</v>
      </c>
      <c r="C300" s="149">
        <v>2027</v>
      </c>
      <c r="D300" s="150">
        <v>49</v>
      </c>
      <c r="E300" s="151">
        <v>56</v>
      </c>
      <c r="F300" s="151">
        <v>57</v>
      </c>
      <c r="G300" s="151">
        <v>57</v>
      </c>
      <c r="H300" s="151">
        <v>75</v>
      </c>
      <c r="I300" s="151">
        <v>71</v>
      </c>
      <c r="J300" s="152">
        <v>57</v>
      </c>
      <c r="K300" s="153">
        <v>422</v>
      </c>
    </row>
    <row r="301" spans="2:11" ht="13.5" thickBot="1" x14ac:dyDescent="0.35">
      <c r="B301" s="130" t="str">
        <f>VLOOKUP(C294,[1]Capacity!C:D,2,FALSE)</f>
        <v>TE</v>
      </c>
      <c r="C301" s="154">
        <v>2028</v>
      </c>
      <c r="D301" s="155">
        <v>49</v>
      </c>
      <c r="E301" s="156">
        <v>55</v>
      </c>
      <c r="F301" s="156">
        <v>61</v>
      </c>
      <c r="G301" s="156">
        <v>61</v>
      </c>
      <c r="H301" s="156">
        <v>61</v>
      </c>
      <c r="I301" s="156">
        <v>76</v>
      </c>
      <c r="J301" s="157">
        <v>71</v>
      </c>
      <c r="K301" s="158">
        <v>434</v>
      </c>
    </row>
    <row r="304" spans="2:11" x14ac:dyDescent="0.3">
      <c r="C304" s="130">
        <v>2002</v>
      </c>
      <c r="E304" s="132" t="str">
        <f>VLOOKUP(C304,'[1]Yr 6 Forecast'!BA:BB,2,FALSE)</f>
        <v>Evendons</v>
      </c>
    </row>
    <row r="305" spans="2:11" ht="13.5" thickBot="1" x14ac:dyDescent="0.35"/>
    <row r="306" spans="2:11" ht="13.5" thickBot="1" x14ac:dyDescent="0.35">
      <c r="C306" s="135"/>
      <c r="D306" s="136" t="s">
        <v>435</v>
      </c>
      <c r="E306" s="137">
        <v>1</v>
      </c>
      <c r="F306" s="137">
        <v>2</v>
      </c>
      <c r="G306" s="137">
        <v>3</v>
      </c>
      <c r="H306" s="137">
        <v>4</v>
      </c>
      <c r="I306" s="137">
        <v>5</v>
      </c>
      <c r="J306" s="138">
        <v>6</v>
      </c>
      <c r="K306" s="139" t="s">
        <v>545</v>
      </c>
    </row>
    <row r="307" spans="2:11" x14ac:dyDescent="0.3">
      <c r="B307" s="130" t="str">
        <f>VLOOKUP(C304,[1]Capacity!C:D,2,FALSE)</f>
        <v>TE</v>
      </c>
      <c r="C307" s="144">
        <v>2024</v>
      </c>
      <c r="D307" s="145">
        <v>51</v>
      </c>
      <c r="E307" s="146">
        <v>61</v>
      </c>
      <c r="F307" s="146">
        <v>59</v>
      </c>
      <c r="G307" s="146">
        <v>54</v>
      </c>
      <c r="H307" s="146">
        <v>54</v>
      </c>
      <c r="I307" s="146">
        <v>54</v>
      </c>
      <c r="J307" s="147">
        <v>55</v>
      </c>
      <c r="K307" s="148">
        <v>388</v>
      </c>
    </row>
    <row r="308" spans="2:11" x14ac:dyDescent="0.3">
      <c r="B308" s="130" t="str">
        <f>VLOOKUP(C304,[1]Capacity!C:D,2,FALSE)</f>
        <v>TE</v>
      </c>
      <c r="C308" s="149">
        <v>2025</v>
      </c>
      <c r="D308" s="150">
        <v>53</v>
      </c>
      <c r="E308" s="151">
        <v>52</v>
      </c>
      <c r="F308" s="151">
        <v>60</v>
      </c>
      <c r="G308" s="151">
        <v>59</v>
      </c>
      <c r="H308" s="151">
        <v>54</v>
      </c>
      <c r="I308" s="151">
        <v>54</v>
      </c>
      <c r="J308" s="152">
        <v>55</v>
      </c>
      <c r="K308" s="153">
        <v>387</v>
      </c>
    </row>
    <row r="309" spans="2:11" x14ac:dyDescent="0.3">
      <c r="B309" s="130" t="str">
        <f>VLOOKUP(C304,[1]Capacity!C:D,2,FALSE)</f>
        <v>TE</v>
      </c>
      <c r="C309" s="149">
        <v>2026</v>
      </c>
      <c r="D309" s="150">
        <v>53</v>
      </c>
      <c r="E309" s="151">
        <v>54</v>
      </c>
      <c r="F309" s="151">
        <v>51</v>
      </c>
      <c r="G309" s="151">
        <v>60</v>
      </c>
      <c r="H309" s="151">
        <v>59</v>
      </c>
      <c r="I309" s="151">
        <v>54</v>
      </c>
      <c r="J309" s="152">
        <v>55</v>
      </c>
      <c r="K309" s="153">
        <v>386</v>
      </c>
    </row>
    <row r="310" spans="2:11" x14ac:dyDescent="0.3">
      <c r="B310" s="130" t="str">
        <f>VLOOKUP(C304,[1]Capacity!C:D,2,FALSE)</f>
        <v>TE</v>
      </c>
      <c r="C310" s="149">
        <v>2027</v>
      </c>
      <c r="D310" s="150">
        <v>52</v>
      </c>
      <c r="E310" s="151">
        <v>54</v>
      </c>
      <c r="F310" s="151">
        <v>53</v>
      </c>
      <c r="G310" s="151">
        <v>51</v>
      </c>
      <c r="H310" s="151">
        <v>60</v>
      </c>
      <c r="I310" s="151">
        <v>59</v>
      </c>
      <c r="J310" s="152">
        <v>55</v>
      </c>
      <c r="K310" s="153">
        <v>384</v>
      </c>
    </row>
    <row r="311" spans="2:11" ht="13.5" thickBot="1" x14ac:dyDescent="0.35">
      <c r="B311" s="130" t="str">
        <f>VLOOKUP(C304,[1]Capacity!C:D,2,FALSE)</f>
        <v>TE</v>
      </c>
      <c r="C311" s="154">
        <v>2028</v>
      </c>
      <c r="D311" s="155">
        <v>52</v>
      </c>
      <c r="E311" s="156">
        <v>53</v>
      </c>
      <c r="F311" s="156">
        <v>53</v>
      </c>
      <c r="G311" s="156">
        <v>53</v>
      </c>
      <c r="H311" s="156">
        <v>51</v>
      </c>
      <c r="I311" s="156">
        <v>60</v>
      </c>
      <c r="J311" s="157">
        <v>60</v>
      </c>
      <c r="K311" s="158">
        <v>382</v>
      </c>
    </row>
    <row r="314" spans="2:11" x14ac:dyDescent="0.3">
      <c r="C314" s="130">
        <v>2003</v>
      </c>
      <c r="E314" s="132" t="str">
        <f>VLOOKUP(C314,'[1]Yr 6 Forecast'!BA:BB,2,FALSE)</f>
        <v>Montague Park</v>
      </c>
    </row>
    <row r="315" spans="2:11" ht="13.5" thickBot="1" x14ac:dyDescent="0.35"/>
    <row r="316" spans="2:11" ht="13.5" thickBot="1" x14ac:dyDescent="0.35">
      <c r="C316" s="135"/>
      <c r="D316" s="136" t="s">
        <v>435</v>
      </c>
      <c r="E316" s="137">
        <v>1</v>
      </c>
      <c r="F316" s="137">
        <v>2</v>
      </c>
      <c r="G316" s="137">
        <v>3</v>
      </c>
      <c r="H316" s="137">
        <v>4</v>
      </c>
      <c r="I316" s="137">
        <v>5</v>
      </c>
      <c r="J316" s="138">
        <v>6</v>
      </c>
      <c r="K316" s="139" t="s">
        <v>545</v>
      </c>
    </row>
    <row r="317" spans="2:11" x14ac:dyDescent="0.3">
      <c r="B317" s="130" t="str">
        <f>VLOOKUP(C314,[1]Capacity!C:D,2,FALSE)</f>
        <v>TE</v>
      </c>
      <c r="C317" s="144">
        <v>2024</v>
      </c>
      <c r="D317" s="145">
        <v>48</v>
      </c>
      <c r="E317" s="146">
        <v>60</v>
      </c>
      <c r="F317" s="146">
        <v>58</v>
      </c>
      <c r="G317" s="146">
        <v>59</v>
      </c>
      <c r="H317" s="146">
        <v>60</v>
      </c>
      <c r="I317" s="146">
        <v>76</v>
      </c>
      <c r="J317" s="147">
        <v>64</v>
      </c>
      <c r="K317" s="148">
        <v>425</v>
      </c>
    </row>
    <row r="318" spans="2:11" x14ac:dyDescent="0.3">
      <c r="B318" s="130" t="str">
        <f>VLOOKUP(C314,[1]Capacity!C:D,2,FALSE)</f>
        <v>TE</v>
      </c>
      <c r="C318" s="149">
        <v>2025</v>
      </c>
      <c r="D318" s="150">
        <v>52</v>
      </c>
      <c r="E318" s="151">
        <v>48</v>
      </c>
      <c r="F318" s="151">
        <v>60</v>
      </c>
      <c r="G318" s="151">
        <v>57</v>
      </c>
      <c r="H318" s="151">
        <v>59</v>
      </c>
      <c r="I318" s="151">
        <v>78</v>
      </c>
      <c r="J318" s="152">
        <v>81</v>
      </c>
      <c r="K318" s="153">
        <v>435</v>
      </c>
    </row>
    <row r="319" spans="2:11" x14ac:dyDescent="0.3">
      <c r="B319" s="130" t="str">
        <f>VLOOKUP(C314,[1]Capacity!C:D,2,FALSE)</f>
        <v>TE</v>
      </c>
      <c r="C319" s="149">
        <v>2026</v>
      </c>
      <c r="D319" s="150">
        <v>53</v>
      </c>
      <c r="E319" s="151">
        <v>52</v>
      </c>
      <c r="F319" s="151">
        <v>48</v>
      </c>
      <c r="G319" s="151">
        <v>59</v>
      </c>
      <c r="H319" s="151">
        <v>57</v>
      </c>
      <c r="I319" s="151">
        <v>76</v>
      </c>
      <c r="J319" s="152">
        <v>83</v>
      </c>
      <c r="K319" s="153">
        <v>428</v>
      </c>
    </row>
    <row r="320" spans="2:11" x14ac:dyDescent="0.3">
      <c r="B320" s="130" t="str">
        <f>VLOOKUP(C314,[1]Capacity!C:D,2,FALSE)</f>
        <v>TE</v>
      </c>
      <c r="C320" s="149">
        <v>2027</v>
      </c>
      <c r="D320" s="150">
        <v>56</v>
      </c>
      <c r="E320" s="151">
        <v>53</v>
      </c>
      <c r="F320" s="151">
        <v>52</v>
      </c>
      <c r="G320" s="151">
        <v>47</v>
      </c>
      <c r="H320" s="151">
        <v>59</v>
      </c>
      <c r="I320" s="151">
        <v>74</v>
      </c>
      <c r="J320" s="152">
        <v>81</v>
      </c>
      <c r="K320" s="153">
        <v>422</v>
      </c>
    </row>
    <row r="321" spans="2:11" ht="13.5" thickBot="1" x14ac:dyDescent="0.35">
      <c r="B321" s="130" t="str">
        <f>VLOOKUP(C314,[1]Capacity!C:D,2,FALSE)</f>
        <v>TE</v>
      </c>
      <c r="C321" s="154">
        <v>2028</v>
      </c>
      <c r="D321" s="155">
        <v>56</v>
      </c>
      <c r="E321" s="156">
        <v>56</v>
      </c>
      <c r="F321" s="156">
        <v>53</v>
      </c>
      <c r="G321" s="156">
        <v>51</v>
      </c>
      <c r="H321" s="156">
        <v>47</v>
      </c>
      <c r="I321" s="156">
        <v>76</v>
      </c>
      <c r="J321" s="157">
        <v>79</v>
      </c>
      <c r="K321" s="158">
        <v>418</v>
      </c>
    </row>
    <row r="324" spans="2:11" x14ac:dyDescent="0.3">
      <c r="C324" s="130">
        <v>2100</v>
      </c>
      <c r="E324" s="132" t="str">
        <f>VLOOKUP(C324,'[1]Yr 6 Forecast'!BA:BB,2,FALSE)</f>
        <v xml:space="preserve">Bearwood </v>
      </c>
    </row>
    <row r="325" spans="2:11" ht="13.5" thickBot="1" x14ac:dyDescent="0.35"/>
    <row r="326" spans="2:11" ht="13.5" thickBot="1" x14ac:dyDescent="0.35">
      <c r="C326" s="135"/>
      <c r="D326" s="136" t="s">
        <v>435</v>
      </c>
      <c r="E326" s="137">
        <v>1</v>
      </c>
      <c r="F326" s="137">
        <v>2</v>
      </c>
      <c r="G326" s="137">
        <v>3</v>
      </c>
      <c r="H326" s="137">
        <v>4</v>
      </c>
      <c r="I326" s="137">
        <v>5</v>
      </c>
      <c r="J326" s="138">
        <v>6</v>
      </c>
      <c r="K326" s="139" t="s">
        <v>545</v>
      </c>
    </row>
    <row r="327" spans="2:11" x14ac:dyDescent="0.3">
      <c r="B327" s="130" t="str">
        <f>VLOOKUP(C324,[1]Capacity!C:D,2,FALSE)</f>
        <v>TW</v>
      </c>
      <c r="C327" s="144">
        <v>2024</v>
      </c>
      <c r="D327" s="145">
        <v>26</v>
      </c>
      <c r="E327" s="146">
        <v>29</v>
      </c>
      <c r="F327" s="146">
        <v>46</v>
      </c>
      <c r="G327" s="146">
        <v>50</v>
      </c>
      <c r="H327" s="146">
        <v>41</v>
      </c>
      <c r="I327" s="146">
        <v>43</v>
      </c>
      <c r="J327" s="147">
        <v>45</v>
      </c>
      <c r="K327" s="148">
        <v>280</v>
      </c>
    </row>
    <row r="328" spans="2:11" x14ac:dyDescent="0.3">
      <c r="B328" s="130" t="str">
        <f>VLOOKUP(C324,[1]Capacity!C:D,2,FALSE)</f>
        <v>TW</v>
      </c>
      <c r="C328" s="149">
        <v>2025</v>
      </c>
      <c r="D328" s="150">
        <v>25</v>
      </c>
      <c r="E328" s="151">
        <v>29</v>
      </c>
      <c r="F328" s="151">
        <v>38</v>
      </c>
      <c r="G328" s="151">
        <v>51</v>
      </c>
      <c r="H328" s="151">
        <v>54</v>
      </c>
      <c r="I328" s="151">
        <v>40</v>
      </c>
      <c r="J328" s="152">
        <v>45</v>
      </c>
      <c r="K328" s="153">
        <v>282</v>
      </c>
    </row>
    <row r="329" spans="2:11" x14ac:dyDescent="0.3">
      <c r="B329" s="130" t="str">
        <f>VLOOKUP(C324,[1]Capacity!C:D,2,FALSE)</f>
        <v>TW</v>
      </c>
      <c r="C329" s="149">
        <v>2026</v>
      </c>
      <c r="D329" s="150">
        <v>27</v>
      </c>
      <c r="E329" s="151">
        <v>28</v>
      </c>
      <c r="F329" s="151">
        <v>38</v>
      </c>
      <c r="G329" s="151">
        <v>42</v>
      </c>
      <c r="H329" s="151">
        <v>55</v>
      </c>
      <c r="I329" s="151">
        <v>52</v>
      </c>
      <c r="J329" s="152">
        <v>42</v>
      </c>
      <c r="K329" s="153">
        <v>284</v>
      </c>
    </row>
    <row r="330" spans="2:11" x14ac:dyDescent="0.3">
      <c r="B330" s="130" t="str">
        <f>VLOOKUP(C324,[1]Capacity!C:D,2,FALSE)</f>
        <v>TW</v>
      </c>
      <c r="C330" s="149">
        <v>2027</v>
      </c>
      <c r="D330" s="150">
        <v>29</v>
      </c>
      <c r="E330" s="151">
        <v>30</v>
      </c>
      <c r="F330" s="151">
        <v>37</v>
      </c>
      <c r="G330" s="151">
        <v>42</v>
      </c>
      <c r="H330" s="151">
        <v>45</v>
      </c>
      <c r="I330" s="151">
        <v>53</v>
      </c>
      <c r="J330" s="152">
        <v>55</v>
      </c>
      <c r="K330" s="153">
        <v>291</v>
      </c>
    </row>
    <row r="331" spans="2:11" ht="13.5" thickBot="1" x14ac:dyDescent="0.35">
      <c r="B331" s="130" t="str">
        <f>VLOOKUP(C324,[1]Capacity!C:D,2,FALSE)</f>
        <v>TW</v>
      </c>
      <c r="C331" s="154">
        <v>2028</v>
      </c>
      <c r="D331" s="155">
        <v>29</v>
      </c>
      <c r="E331" s="156">
        <v>33</v>
      </c>
      <c r="F331" s="156">
        <v>40</v>
      </c>
      <c r="G331" s="156">
        <v>41</v>
      </c>
      <c r="H331" s="156">
        <v>45</v>
      </c>
      <c r="I331" s="156">
        <v>43</v>
      </c>
      <c r="J331" s="157">
        <v>56</v>
      </c>
      <c r="K331" s="158">
        <v>287</v>
      </c>
    </row>
    <row r="334" spans="2:11" x14ac:dyDescent="0.3">
      <c r="C334" s="130">
        <v>2010</v>
      </c>
      <c r="E334" s="132" t="str">
        <f>VLOOKUP(C334,'[1]Yr 6 Forecast'!BA:BB,2,FALSE)</f>
        <v>St Cecilia</v>
      </c>
    </row>
    <row r="335" spans="2:11" ht="13.5" thickBot="1" x14ac:dyDescent="0.35"/>
    <row r="336" spans="2:11" ht="13.5" thickBot="1" x14ac:dyDescent="0.35">
      <c r="C336" s="135"/>
      <c r="D336" s="136" t="s">
        <v>435</v>
      </c>
      <c r="E336" s="137">
        <v>1</v>
      </c>
      <c r="F336" s="137">
        <v>2</v>
      </c>
      <c r="G336" s="137">
        <v>3</v>
      </c>
      <c r="H336" s="137">
        <v>4</v>
      </c>
      <c r="I336" s="137">
        <v>5</v>
      </c>
      <c r="J336" s="138">
        <v>6</v>
      </c>
      <c r="K336" s="139" t="s">
        <v>545</v>
      </c>
    </row>
    <row r="337" spans="2:11" x14ac:dyDescent="0.3">
      <c r="B337" s="130" t="str">
        <f>VLOOKUP(C334,[1]Capacity!C:D,2,FALSE)</f>
        <v>TW</v>
      </c>
      <c r="C337" s="144">
        <v>2024</v>
      </c>
      <c r="D337" s="145" t="s">
        <v>553</v>
      </c>
      <c r="E337" s="146">
        <v>0</v>
      </c>
      <c r="F337" s="146">
        <v>0</v>
      </c>
      <c r="G337" s="146">
        <v>0</v>
      </c>
      <c r="H337" s="146">
        <v>2</v>
      </c>
      <c r="I337" s="146">
        <v>2</v>
      </c>
      <c r="J337" s="147">
        <v>1</v>
      </c>
      <c r="K337" s="148">
        <v>5</v>
      </c>
    </row>
    <row r="338" spans="2:11" x14ac:dyDescent="0.3">
      <c r="B338" s="130" t="str">
        <f>VLOOKUP(C334,[1]Capacity!C:D,2,FALSE)</f>
        <v>TW</v>
      </c>
      <c r="C338" s="149">
        <v>2025</v>
      </c>
      <c r="D338" s="150" t="s">
        <v>553</v>
      </c>
      <c r="E338" s="151" t="s">
        <v>553</v>
      </c>
      <c r="F338" s="151">
        <v>0</v>
      </c>
      <c r="G338" s="151">
        <v>0</v>
      </c>
      <c r="H338" s="151">
        <v>0</v>
      </c>
      <c r="I338" s="151">
        <v>2</v>
      </c>
      <c r="J338" s="152">
        <v>2</v>
      </c>
      <c r="K338" s="153">
        <v>4</v>
      </c>
    </row>
    <row r="339" spans="2:11" x14ac:dyDescent="0.3">
      <c r="B339" s="130" t="str">
        <f>VLOOKUP(C334,[1]Capacity!C:D,2,FALSE)</f>
        <v>TW</v>
      </c>
      <c r="C339" s="149">
        <v>2026</v>
      </c>
      <c r="D339" s="150" t="s">
        <v>553</v>
      </c>
      <c r="E339" s="151" t="s">
        <v>553</v>
      </c>
      <c r="F339" s="151" t="s">
        <v>553</v>
      </c>
      <c r="G339" s="151">
        <v>0</v>
      </c>
      <c r="H339" s="151">
        <v>0</v>
      </c>
      <c r="I339" s="151">
        <v>0</v>
      </c>
      <c r="J339" s="152">
        <v>2</v>
      </c>
      <c r="K339" s="153">
        <v>2</v>
      </c>
    </row>
    <row r="340" spans="2:11" x14ac:dyDescent="0.3">
      <c r="B340" s="130" t="str">
        <f>VLOOKUP(C334,[1]Capacity!C:D,2,FALSE)</f>
        <v>TW</v>
      </c>
      <c r="C340" s="149">
        <v>2027</v>
      </c>
      <c r="D340" s="150" t="s">
        <v>553</v>
      </c>
      <c r="E340" s="151" t="s">
        <v>553</v>
      </c>
      <c r="F340" s="151" t="s">
        <v>553</v>
      </c>
      <c r="G340" s="151" t="s">
        <v>553</v>
      </c>
      <c r="H340" s="151">
        <v>0</v>
      </c>
      <c r="I340" s="151">
        <v>0</v>
      </c>
      <c r="J340" s="152">
        <v>0</v>
      </c>
      <c r="K340" s="153">
        <v>0</v>
      </c>
    </row>
    <row r="341" spans="2:11" ht="13.5" thickBot="1" x14ac:dyDescent="0.35">
      <c r="B341" s="130" t="str">
        <f>VLOOKUP(C334,[1]Capacity!C:D,2,FALSE)</f>
        <v>TW</v>
      </c>
      <c r="C341" s="154">
        <v>2028</v>
      </c>
      <c r="D341" s="155" t="s">
        <v>553</v>
      </c>
      <c r="E341" s="156" t="s">
        <v>553</v>
      </c>
      <c r="F341" s="156" t="s">
        <v>553</v>
      </c>
      <c r="G341" s="156" t="s">
        <v>553</v>
      </c>
      <c r="H341" s="156" t="s">
        <v>553</v>
      </c>
      <c r="I341" s="156">
        <v>0</v>
      </c>
      <c r="J341" s="157">
        <v>0</v>
      </c>
      <c r="K341" s="158">
        <v>0</v>
      </c>
    </row>
    <row r="344" spans="2:11" x14ac:dyDescent="0.3">
      <c r="C344" s="130">
        <v>2130</v>
      </c>
      <c r="E344" s="132" t="str">
        <f>VLOOKUP(C344,'[1]Yr 6 Forecast'!BA:BB,2,FALSE)</f>
        <v>Emmbrook</v>
      </c>
    </row>
    <row r="345" spans="2:11" ht="13.5" thickBot="1" x14ac:dyDescent="0.35"/>
    <row r="346" spans="2:11" ht="13.5" thickBot="1" x14ac:dyDescent="0.35">
      <c r="C346" s="135"/>
      <c r="D346" s="136" t="s">
        <v>435</v>
      </c>
      <c r="E346" s="137">
        <v>1</v>
      </c>
      <c r="F346" s="137">
        <v>2</v>
      </c>
      <c r="G346" s="137">
        <v>3</v>
      </c>
      <c r="H346" s="137">
        <v>4</v>
      </c>
      <c r="I346" s="137">
        <v>5</v>
      </c>
      <c r="J346" s="138">
        <v>6</v>
      </c>
      <c r="K346" s="139" t="s">
        <v>545</v>
      </c>
    </row>
    <row r="347" spans="2:11" x14ac:dyDescent="0.3">
      <c r="B347" s="130" t="str">
        <f>VLOOKUP(C344,[1]Capacity!C:D,2,FALSE)</f>
        <v>TW</v>
      </c>
      <c r="C347" s="144">
        <v>2024</v>
      </c>
      <c r="D347" s="145">
        <v>71</v>
      </c>
      <c r="E347" s="146">
        <v>60</v>
      </c>
      <c r="F347" s="146">
        <v>60</v>
      </c>
      <c r="G347" s="146">
        <v>63</v>
      </c>
      <c r="H347" s="146">
        <v>66</v>
      </c>
      <c r="I347" s="146">
        <v>65</v>
      </c>
      <c r="J347" s="147">
        <v>66</v>
      </c>
      <c r="K347" s="148">
        <v>451</v>
      </c>
    </row>
    <row r="348" spans="2:11" x14ac:dyDescent="0.3">
      <c r="B348" s="130" t="str">
        <f>VLOOKUP(C344,[1]Capacity!C:D,2,FALSE)</f>
        <v>TW</v>
      </c>
      <c r="C348" s="149">
        <v>2025</v>
      </c>
      <c r="D348" s="150">
        <v>74</v>
      </c>
      <c r="E348" s="151">
        <v>70</v>
      </c>
      <c r="F348" s="151">
        <v>60</v>
      </c>
      <c r="G348" s="151">
        <v>62</v>
      </c>
      <c r="H348" s="151">
        <v>65</v>
      </c>
      <c r="I348" s="151">
        <v>67</v>
      </c>
      <c r="J348" s="152">
        <v>66</v>
      </c>
      <c r="K348" s="153">
        <v>464</v>
      </c>
    </row>
    <row r="349" spans="2:11" x14ac:dyDescent="0.3">
      <c r="B349" s="130" t="str">
        <f>VLOOKUP(C344,[1]Capacity!C:D,2,FALSE)</f>
        <v>TW</v>
      </c>
      <c r="C349" s="149">
        <v>2026</v>
      </c>
      <c r="D349" s="150">
        <v>66</v>
      </c>
      <c r="E349" s="151">
        <v>73</v>
      </c>
      <c r="F349" s="151">
        <v>70</v>
      </c>
      <c r="G349" s="151">
        <v>62</v>
      </c>
      <c r="H349" s="151">
        <v>64</v>
      </c>
      <c r="I349" s="151">
        <v>66</v>
      </c>
      <c r="J349" s="152">
        <v>68</v>
      </c>
      <c r="K349" s="153">
        <v>469</v>
      </c>
    </row>
    <row r="350" spans="2:11" x14ac:dyDescent="0.3">
      <c r="B350" s="130" t="str">
        <f>VLOOKUP(C344,[1]Capacity!C:D,2,FALSE)</f>
        <v>TW</v>
      </c>
      <c r="C350" s="149">
        <v>2027</v>
      </c>
      <c r="D350" s="150">
        <v>72</v>
      </c>
      <c r="E350" s="151">
        <v>65</v>
      </c>
      <c r="F350" s="151">
        <v>73</v>
      </c>
      <c r="G350" s="151">
        <v>73</v>
      </c>
      <c r="H350" s="151">
        <v>64</v>
      </c>
      <c r="I350" s="151">
        <v>65</v>
      </c>
      <c r="J350" s="152">
        <v>67</v>
      </c>
      <c r="K350" s="153">
        <v>479</v>
      </c>
    </row>
    <row r="351" spans="2:11" ht="13.5" thickBot="1" x14ac:dyDescent="0.35">
      <c r="B351" s="130" t="str">
        <f>VLOOKUP(C344,[1]Capacity!C:D,2,FALSE)</f>
        <v>TW</v>
      </c>
      <c r="C351" s="154">
        <v>2028</v>
      </c>
      <c r="D351" s="155">
        <v>72</v>
      </c>
      <c r="E351" s="156">
        <v>71</v>
      </c>
      <c r="F351" s="156">
        <v>65</v>
      </c>
      <c r="G351" s="156">
        <v>76</v>
      </c>
      <c r="H351" s="156">
        <v>75</v>
      </c>
      <c r="I351" s="156">
        <v>65</v>
      </c>
      <c r="J351" s="157">
        <v>66</v>
      </c>
      <c r="K351" s="158">
        <v>490</v>
      </c>
    </row>
    <row r="354" spans="2:11" x14ac:dyDescent="0.3">
      <c r="C354" s="130">
        <v>2227</v>
      </c>
      <c r="E354" s="132" t="str">
        <f>VLOOKUP(C354,'[1]Yr 6 Forecast'!BA:BB,2,FALSE)</f>
        <v xml:space="preserve">Hawthorns </v>
      </c>
    </row>
    <row r="355" spans="2:11" ht="13.5" thickBot="1" x14ac:dyDescent="0.35"/>
    <row r="356" spans="2:11" ht="13.5" thickBot="1" x14ac:dyDescent="0.35">
      <c r="C356" s="135"/>
      <c r="D356" s="136" t="s">
        <v>435</v>
      </c>
      <c r="E356" s="137">
        <v>1</v>
      </c>
      <c r="F356" s="137">
        <v>2</v>
      </c>
      <c r="G356" s="137">
        <v>3</v>
      </c>
      <c r="H356" s="137">
        <v>4</v>
      </c>
      <c r="I356" s="137">
        <v>5</v>
      </c>
      <c r="J356" s="138">
        <v>6</v>
      </c>
      <c r="K356" s="139" t="s">
        <v>545</v>
      </c>
    </row>
    <row r="357" spans="2:11" x14ac:dyDescent="0.3">
      <c r="B357" s="130" t="str">
        <f>VLOOKUP(C354,[1]Capacity!C:D,2,FALSE)</f>
        <v>TW</v>
      </c>
      <c r="C357" s="144">
        <v>2024</v>
      </c>
      <c r="D357" s="145">
        <v>54</v>
      </c>
      <c r="E357" s="146">
        <v>61</v>
      </c>
      <c r="F357" s="146">
        <v>60</v>
      </c>
      <c r="G357" s="146">
        <v>64</v>
      </c>
      <c r="H357" s="146">
        <v>65</v>
      </c>
      <c r="I357" s="146">
        <v>65</v>
      </c>
      <c r="J357" s="147">
        <v>65</v>
      </c>
      <c r="K357" s="148">
        <v>434</v>
      </c>
    </row>
    <row r="358" spans="2:11" x14ac:dyDescent="0.3">
      <c r="B358" s="130" t="str">
        <f>VLOOKUP(C354,[1]Capacity!C:D,2,FALSE)</f>
        <v>TW</v>
      </c>
      <c r="C358" s="149">
        <v>2025</v>
      </c>
      <c r="D358" s="150">
        <v>53</v>
      </c>
      <c r="E358" s="151">
        <v>56</v>
      </c>
      <c r="F358" s="151">
        <v>61</v>
      </c>
      <c r="G358" s="151">
        <v>63</v>
      </c>
      <c r="H358" s="151">
        <v>65</v>
      </c>
      <c r="I358" s="151">
        <v>66</v>
      </c>
      <c r="J358" s="152">
        <v>66</v>
      </c>
      <c r="K358" s="153">
        <v>430</v>
      </c>
    </row>
    <row r="359" spans="2:11" x14ac:dyDescent="0.3">
      <c r="B359" s="130" t="str">
        <f>VLOOKUP(C354,[1]Capacity!C:D,2,FALSE)</f>
        <v>TW</v>
      </c>
      <c r="C359" s="149">
        <v>2026</v>
      </c>
      <c r="D359" s="150">
        <v>53</v>
      </c>
      <c r="E359" s="151">
        <v>55</v>
      </c>
      <c r="F359" s="151">
        <v>56</v>
      </c>
      <c r="G359" s="151">
        <v>64</v>
      </c>
      <c r="H359" s="151">
        <v>64</v>
      </c>
      <c r="I359" s="151">
        <v>66</v>
      </c>
      <c r="J359" s="152">
        <v>67</v>
      </c>
      <c r="K359" s="153">
        <v>425</v>
      </c>
    </row>
    <row r="360" spans="2:11" x14ac:dyDescent="0.3">
      <c r="B360" s="130" t="str">
        <f>VLOOKUP(C354,[1]Capacity!C:D,2,FALSE)</f>
        <v>TW</v>
      </c>
      <c r="C360" s="149">
        <v>2027</v>
      </c>
      <c r="D360" s="150">
        <v>47</v>
      </c>
      <c r="E360" s="151">
        <v>55</v>
      </c>
      <c r="F360" s="151">
        <v>55</v>
      </c>
      <c r="G360" s="151">
        <v>59</v>
      </c>
      <c r="H360" s="151">
        <v>65</v>
      </c>
      <c r="I360" s="151">
        <v>65</v>
      </c>
      <c r="J360" s="152">
        <v>67</v>
      </c>
      <c r="K360" s="153">
        <v>413</v>
      </c>
    </row>
    <row r="361" spans="2:11" ht="13.5" thickBot="1" x14ac:dyDescent="0.35">
      <c r="B361" s="130" t="str">
        <f>VLOOKUP(C354,[1]Capacity!C:D,2,FALSE)</f>
        <v>TW</v>
      </c>
      <c r="C361" s="154">
        <v>2028</v>
      </c>
      <c r="D361" s="155">
        <v>47</v>
      </c>
      <c r="E361" s="156">
        <v>48</v>
      </c>
      <c r="F361" s="156">
        <v>55</v>
      </c>
      <c r="G361" s="156">
        <v>58</v>
      </c>
      <c r="H361" s="156">
        <v>60</v>
      </c>
      <c r="I361" s="156">
        <v>66</v>
      </c>
      <c r="J361" s="157">
        <v>66</v>
      </c>
      <c r="K361" s="158">
        <v>400</v>
      </c>
    </row>
    <row r="364" spans="2:11" x14ac:dyDescent="0.3">
      <c r="C364" s="130">
        <v>3055</v>
      </c>
      <c r="E364" s="132" t="str">
        <f>VLOOKUP(C364,'[1]Yr 6 Forecast'!BA:BB,2,FALSE)</f>
        <v>Walter Inf / St Paul's</v>
      </c>
    </row>
    <row r="365" spans="2:11" ht="13.5" thickBot="1" x14ac:dyDescent="0.35"/>
    <row r="366" spans="2:11" ht="13.5" thickBot="1" x14ac:dyDescent="0.35">
      <c r="C366" s="135"/>
      <c r="D366" s="136" t="s">
        <v>435</v>
      </c>
      <c r="E366" s="137">
        <v>1</v>
      </c>
      <c r="F366" s="137">
        <v>2</v>
      </c>
      <c r="G366" s="137">
        <v>3</v>
      </c>
      <c r="H366" s="137">
        <v>4</v>
      </c>
      <c r="I366" s="137">
        <v>5</v>
      </c>
      <c r="J366" s="138">
        <v>6</v>
      </c>
      <c r="K366" s="139" t="s">
        <v>545</v>
      </c>
    </row>
    <row r="367" spans="2:11" x14ac:dyDescent="0.3">
      <c r="B367" s="130" t="str">
        <f>VLOOKUP(C364,[1]Capacity!C:D,2,FALSE)</f>
        <v>TW</v>
      </c>
      <c r="C367" s="144">
        <v>2024</v>
      </c>
      <c r="D367" s="145">
        <v>89</v>
      </c>
      <c r="E367" s="146">
        <v>86</v>
      </c>
      <c r="F367" s="146">
        <v>89</v>
      </c>
      <c r="G367" s="146">
        <v>94</v>
      </c>
      <c r="H367" s="146">
        <v>98</v>
      </c>
      <c r="I367" s="146">
        <v>93</v>
      </c>
      <c r="J367" s="147">
        <v>96</v>
      </c>
      <c r="K367" s="148">
        <v>645</v>
      </c>
    </row>
    <row r="368" spans="2:11" x14ac:dyDescent="0.3">
      <c r="B368" s="130" t="str">
        <f>VLOOKUP(C364,[1]Capacity!C:D,2,FALSE)</f>
        <v>TW</v>
      </c>
      <c r="C368" s="149">
        <v>2025</v>
      </c>
      <c r="D368" s="150">
        <v>92</v>
      </c>
      <c r="E368" s="151">
        <v>88</v>
      </c>
      <c r="F368" s="151">
        <v>86</v>
      </c>
      <c r="G368" s="151">
        <v>93</v>
      </c>
      <c r="H368" s="151">
        <v>97</v>
      </c>
      <c r="I368" s="151">
        <v>97</v>
      </c>
      <c r="J368" s="152">
        <v>94</v>
      </c>
      <c r="K368" s="153">
        <v>647</v>
      </c>
    </row>
    <row r="369" spans="2:11" x14ac:dyDescent="0.3">
      <c r="B369" s="130" t="str">
        <f>VLOOKUP(C364,[1]Capacity!C:D,2,FALSE)</f>
        <v>TW</v>
      </c>
      <c r="C369" s="149">
        <v>2026</v>
      </c>
      <c r="D369" s="150">
        <v>88</v>
      </c>
      <c r="E369" s="151">
        <v>91</v>
      </c>
      <c r="F369" s="151">
        <v>88</v>
      </c>
      <c r="G369" s="151">
        <v>90</v>
      </c>
      <c r="H369" s="151">
        <v>96</v>
      </c>
      <c r="I369" s="151">
        <v>96</v>
      </c>
      <c r="J369" s="152">
        <v>98</v>
      </c>
      <c r="K369" s="153">
        <v>647</v>
      </c>
    </row>
    <row r="370" spans="2:11" x14ac:dyDescent="0.3">
      <c r="B370" s="130" t="str">
        <f>VLOOKUP(C364,[1]Capacity!C:D,2,FALSE)</f>
        <v>TW</v>
      </c>
      <c r="C370" s="149">
        <v>2027</v>
      </c>
      <c r="D370" s="150">
        <v>88</v>
      </c>
      <c r="E370" s="151">
        <v>87</v>
      </c>
      <c r="F370" s="151">
        <v>91</v>
      </c>
      <c r="G370" s="151">
        <v>92</v>
      </c>
      <c r="H370" s="151">
        <v>93</v>
      </c>
      <c r="I370" s="151">
        <v>95</v>
      </c>
      <c r="J370" s="152">
        <v>97</v>
      </c>
      <c r="K370" s="153">
        <v>643</v>
      </c>
    </row>
    <row r="371" spans="2:11" ht="13.5" thickBot="1" x14ac:dyDescent="0.35">
      <c r="B371" s="130" t="str">
        <f>VLOOKUP(C364,[1]Capacity!C:D,2,FALSE)</f>
        <v>TW</v>
      </c>
      <c r="C371" s="154">
        <v>2028</v>
      </c>
      <c r="D371" s="155">
        <v>88</v>
      </c>
      <c r="E371" s="156">
        <v>87</v>
      </c>
      <c r="F371" s="156">
        <v>87</v>
      </c>
      <c r="G371" s="156">
        <v>95</v>
      </c>
      <c r="H371" s="156">
        <v>95</v>
      </c>
      <c r="I371" s="156">
        <v>92</v>
      </c>
      <c r="J371" s="157">
        <v>96</v>
      </c>
      <c r="K371" s="158">
        <v>640</v>
      </c>
    </row>
    <row r="374" spans="2:11" x14ac:dyDescent="0.3">
      <c r="C374" s="130">
        <v>2146</v>
      </c>
      <c r="E374" s="132" t="str">
        <f>VLOOKUP(C374,'[1]Yr 6 Forecast'!BA:BB,2,FALSE)</f>
        <v xml:space="preserve">Winnersh </v>
      </c>
    </row>
    <row r="375" spans="2:11" ht="13.5" thickBot="1" x14ac:dyDescent="0.35"/>
    <row r="376" spans="2:11" ht="13.5" thickBot="1" x14ac:dyDescent="0.35">
      <c r="C376" s="135"/>
      <c r="D376" s="136" t="s">
        <v>435</v>
      </c>
      <c r="E376" s="137">
        <v>1</v>
      </c>
      <c r="F376" s="137">
        <v>2</v>
      </c>
      <c r="G376" s="137">
        <v>3</v>
      </c>
      <c r="H376" s="137">
        <v>4</v>
      </c>
      <c r="I376" s="137">
        <v>5</v>
      </c>
      <c r="J376" s="138">
        <v>6</v>
      </c>
      <c r="K376" s="139" t="s">
        <v>545</v>
      </c>
    </row>
    <row r="377" spans="2:11" x14ac:dyDescent="0.3">
      <c r="B377" s="130" t="str">
        <f>VLOOKUP(C374,[1]Capacity!C:D,2,FALSE)</f>
        <v>TW</v>
      </c>
      <c r="C377" s="144">
        <v>2024</v>
      </c>
      <c r="D377" s="145">
        <v>42</v>
      </c>
      <c r="E377" s="146">
        <v>44</v>
      </c>
      <c r="F377" s="146">
        <v>60</v>
      </c>
      <c r="G377" s="146">
        <v>59</v>
      </c>
      <c r="H377" s="146">
        <v>62</v>
      </c>
      <c r="I377" s="146">
        <v>61</v>
      </c>
      <c r="J377" s="147">
        <v>61</v>
      </c>
      <c r="K377" s="148">
        <v>389</v>
      </c>
    </row>
    <row r="378" spans="2:11" x14ac:dyDescent="0.3">
      <c r="B378" s="130" t="str">
        <f>VLOOKUP(C374,[1]Capacity!C:D,2,FALSE)</f>
        <v>TW</v>
      </c>
      <c r="C378" s="149">
        <v>2025</v>
      </c>
      <c r="D378" s="150">
        <v>40</v>
      </c>
      <c r="E378" s="151">
        <v>43</v>
      </c>
      <c r="F378" s="151">
        <v>44</v>
      </c>
      <c r="G378" s="151">
        <v>59</v>
      </c>
      <c r="H378" s="151">
        <v>61</v>
      </c>
      <c r="I378" s="151">
        <v>62</v>
      </c>
      <c r="J378" s="152">
        <v>62</v>
      </c>
      <c r="K378" s="153">
        <v>371</v>
      </c>
    </row>
    <row r="379" spans="2:11" x14ac:dyDescent="0.3">
      <c r="B379" s="130" t="str">
        <f>VLOOKUP(C374,[1]Capacity!C:D,2,FALSE)</f>
        <v>TW</v>
      </c>
      <c r="C379" s="149">
        <v>2026</v>
      </c>
      <c r="D379" s="150">
        <v>46</v>
      </c>
      <c r="E379" s="151">
        <v>41</v>
      </c>
      <c r="F379" s="151">
        <v>43</v>
      </c>
      <c r="G379" s="151">
        <v>43</v>
      </c>
      <c r="H379" s="151">
        <v>61</v>
      </c>
      <c r="I379" s="151">
        <v>61</v>
      </c>
      <c r="J379" s="152">
        <v>63</v>
      </c>
      <c r="K379" s="153">
        <v>358</v>
      </c>
    </row>
    <row r="380" spans="2:11" x14ac:dyDescent="0.3">
      <c r="B380" s="130" t="str">
        <f>VLOOKUP(C374,[1]Capacity!C:D,2,FALSE)</f>
        <v>TW</v>
      </c>
      <c r="C380" s="149">
        <v>2027</v>
      </c>
      <c r="D380" s="150">
        <v>49</v>
      </c>
      <c r="E380" s="151">
        <v>47</v>
      </c>
      <c r="F380" s="151">
        <v>41</v>
      </c>
      <c r="G380" s="151">
        <v>43</v>
      </c>
      <c r="H380" s="151">
        <v>44</v>
      </c>
      <c r="I380" s="151">
        <v>61</v>
      </c>
      <c r="J380" s="152">
        <v>62</v>
      </c>
      <c r="K380" s="153">
        <v>347</v>
      </c>
    </row>
    <row r="381" spans="2:11" ht="13.5" thickBot="1" x14ac:dyDescent="0.35">
      <c r="B381" s="130" t="str">
        <f>VLOOKUP(C374,[1]Capacity!C:D,2,FALSE)</f>
        <v>TW</v>
      </c>
      <c r="C381" s="154">
        <v>2028</v>
      </c>
      <c r="D381" s="155">
        <v>49</v>
      </c>
      <c r="E381" s="156">
        <v>50</v>
      </c>
      <c r="F381" s="156">
        <v>47</v>
      </c>
      <c r="G381" s="156">
        <v>41</v>
      </c>
      <c r="H381" s="156">
        <v>44</v>
      </c>
      <c r="I381" s="156">
        <v>44</v>
      </c>
      <c r="J381" s="157">
        <v>62</v>
      </c>
      <c r="K381" s="158">
        <v>337</v>
      </c>
    </row>
    <row r="384" spans="2:11" x14ac:dyDescent="0.3">
      <c r="C384" s="130">
        <v>2001</v>
      </c>
      <c r="E384" s="132" t="str">
        <f>VLOOKUP(C384,'[1]Yr 6 Forecast'!BA:BB,2,FALSE)</f>
        <v xml:space="preserve">Wheatfield </v>
      </c>
    </row>
    <row r="385" spans="2:11" ht="13.5" thickBot="1" x14ac:dyDescent="0.35"/>
    <row r="386" spans="2:11" ht="13.5" thickBot="1" x14ac:dyDescent="0.35">
      <c r="C386" s="135"/>
      <c r="D386" s="136" t="s">
        <v>435</v>
      </c>
      <c r="E386" s="137">
        <v>1</v>
      </c>
      <c r="F386" s="137">
        <v>2</v>
      </c>
      <c r="G386" s="137">
        <v>3</v>
      </c>
      <c r="H386" s="137">
        <v>4</v>
      </c>
      <c r="I386" s="137">
        <v>5</v>
      </c>
      <c r="J386" s="138">
        <v>6</v>
      </c>
      <c r="K386" s="139" t="s">
        <v>545</v>
      </c>
    </row>
    <row r="387" spans="2:11" x14ac:dyDescent="0.3">
      <c r="B387" s="130" t="str">
        <f>VLOOKUP(C384,[1]Capacity!C:D,2,FALSE)</f>
        <v>TW</v>
      </c>
      <c r="C387" s="144">
        <v>2024</v>
      </c>
      <c r="D387" s="145">
        <v>29</v>
      </c>
      <c r="E387" s="146">
        <v>30</v>
      </c>
      <c r="F387" s="146">
        <v>32</v>
      </c>
      <c r="G387" s="146">
        <v>31</v>
      </c>
      <c r="H387" s="146">
        <v>30</v>
      </c>
      <c r="I387" s="146">
        <v>30</v>
      </c>
      <c r="J387" s="147">
        <v>30</v>
      </c>
      <c r="K387" s="148">
        <v>212</v>
      </c>
    </row>
    <row r="388" spans="2:11" x14ac:dyDescent="0.3">
      <c r="B388" s="130" t="str">
        <f>VLOOKUP(C384,[1]Capacity!C:D,2,FALSE)</f>
        <v>TW</v>
      </c>
      <c r="C388" s="149">
        <v>2025</v>
      </c>
      <c r="D388" s="150">
        <v>29</v>
      </c>
      <c r="E388" s="151">
        <v>29</v>
      </c>
      <c r="F388" s="151">
        <v>32</v>
      </c>
      <c r="G388" s="151">
        <v>33</v>
      </c>
      <c r="H388" s="151">
        <v>31</v>
      </c>
      <c r="I388" s="151">
        <v>30</v>
      </c>
      <c r="J388" s="152">
        <v>31</v>
      </c>
      <c r="K388" s="153">
        <v>215</v>
      </c>
    </row>
    <row r="389" spans="2:11" x14ac:dyDescent="0.3">
      <c r="B389" s="130" t="str">
        <f>VLOOKUP(C384,[1]Capacity!C:D,2,FALSE)</f>
        <v>TW</v>
      </c>
      <c r="C389" s="149">
        <v>2026</v>
      </c>
      <c r="D389" s="150">
        <v>32</v>
      </c>
      <c r="E389" s="151">
        <v>29</v>
      </c>
      <c r="F389" s="151">
        <v>31</v>
      </c>
      <c r="G389" s="151">
        <v>33</v>
      </c>
      <c r="H389" s="151">
        <v>33</v>
      </c>
      <c r="I389" s="151">
        <v>31</v>
      </c>
      <c r="J389" s="152">
        <v>31</v>
      </c>
      <c r="K389" s="153">
        <v>220</v>
      </c>
    </row>
    <row r="390" spans="2:11" x14ac:dyDescent="0.3">
      <c r="B390" s="130" t="str">
        <f>VLOOKUP(C384,[1]Capacity!C:D,2,FALSE)</f>
        <v>TW</v>
      </c>
      <c r="C390" s="149">
        <v>2027</v>
      </c>
      <c r="D390" s="150">
        <v>34</v>
      </c>
      <c r="E390" s="151">
        <v>32</v>
      </c>
      <c r="F390" s="151">
        <v>31</v>
      </c>
      <c r="G390" s="151">
        <v>32</v>
      </c>
      <c r="H390" s="151">
        <v>33</v>
      </c>
      <c r="I390" s="151">
        <v>33</v>
      </c>
      <c r="J390" s="152">
        <v>32</v>
      </c>
      <c r="K390" s="153">
        <v>227</v>
      </c>
    </row>
    <row r="391" spans="2:11" ht="13.5" thickBot="1" x14ac:dyDescent="0.35">
      <c r="B391" s="130" t="str">
        <f>VLOOKUP(C384,[1]Capacity!C:D,2,FALSE)</f>
        <v>TW</v>
      </c>
      <c r="C391" s="154">
        <v>2028</v>
      </c>
      <c r="D391" s="155">
        <v>34</v>
      </c>
      <c r="E391" s="156">
        <v>34</v>
      </c>
      <c r="F391" s="156">
        <v>34</v>
      </c>
      <c r="G391" s="156">
        <v>32</v>
      </c>
      <c r="H391" s="156">
        <v>32</v>
      </c>
      <c r="I391" s="156">
        <v>33</v>
      </c>
      <c r="J391" s="157">
        <v>35</v>
      </c>
      <c r="K391" s="158">
        <v>234</v>
      </c>
    </row>
    <row r="394" spans="2:11" x14ac:dyDescent="0.3">
      <c r="C394" s="130">
        <v>2000</v>
      </c>
      <c r="E394" s="132" t="str">
        <f>VLOOKUP(C394,'[1]Yr 6 Forecast'!BA:BB,2,FALSE)</f>
        <v xml:space="preserve">Windmill </v>
      </c>
    </row>
    <row r="395" spans="2:11" ht="13.5" thickBot="1" x14ac:dyDescent="0.35"/>
    <row r="396" spans="2:11" ht="13.5" thickBot="1" x14ac:dyDescent="0.35">
      <c r="C396" s="135"/>
      <c r="D396" s="136" t="s">
        <v>435</v>
      </c>
      <c r="E396" s="137">
        <v>1</v>
      </c>
      <c r="F396" s="137">
        <v>2</v>
      </c>
      <c r="G396" s="137">
        <v>3</v>
      </c>
      <c r="H396" s="137">
        <v>4</v>
      </c>
      <c r="I396" s="137">
        <v>5</v>
      </c>
      <c r="J396" s="138">
        <v>6</v>
      </c>
      <c r="K396" s="139" t="s">
        <v>545</v>
      </c>
    </row>
    <row r="397" spans="2:11" x14ac:dyDescent="0.3">
      <c r="B397" s="130" t="str">
        <f>VLOOKUP(C394,[1]Capacity!C:D,2,FALSE)</f>
        <v>TW</v>
      </c>
      <c r="C397" s="144">
        <v>2024</v>
      </c>
      <c r="D397" s="145">
        <v>17</v>
      </c>
      <c r="E397" s="146">
        <v>20</v>
      </c>
      <c r="F397" s="146">
        <v>27</v>
      </c>
      <c r="G397" s="146">
        <v>30</v>
      </c>
      <c r="H397" s="146">
        <v>31</v>
      </c>
      <c r="I397" s="146">
        <v>30</v>
      </c>
      <c r="J397" s="147">
        <v>30</v>
      </c>
      <c r="K397" s="148">
        <v>185</v>
      </c>
    </row>
    <row r="398" spans="2:11" x14ac:dyDescent="0.3">
      <c r="B398" s="130" t="str">
        <f>VLOOKUP(C394,[1]Capacity!C:D,2,FALSE)</f>
        <v>TW</v>
      </c>
      <c r="C398" s="149">
        <v>2025</v>
      </c>
      <c r="D398" s="150">
        <v>16</v>
      </c>
      <c r="E398" s="151">
        <v>19</v>
      </c>
      <c r="F398" s="151">
        <v>23</v>
      </c>
      <c r="G398" s="151">
        <v>27</v>
      </c>
      <c r="H398" s="151">
        <v>31</v>
      </c>
      <c r="I398" s="151">
        <v>31</v>
      </c>
      <c r="J398" s="152">
        <v>30</v>
      </c>
      <c r="K398" s="153">
        <v>177</v>
      </c>
    </row>
    <row r="399" spans="2:11" x14ac:dyDescent="0.3">
      <c r="B399" s="130" t="str">
        <f>VLOOKUP(C394,[1]Capacity!C:D,2,FALSE)</f>
        <v>TW</v>
      </c>
      <c r="C399" s="149">
        <v>2026</v>
      </c>
      <c r="D399" s="150">
        <v>16</v>
      </c>
      <c r="E399" s="151">
        <v>18</v>
      </c>
      <c r="F399" s="151">
        <v>22</v>
      </c>
      <c r="G399" s="151">
        <v>23</v>
      </c>
      <c r="H399" s="151">
        <v>28</v>
      </c>
      <c r="I399" s="151">
        <v>31</v>
      </c>
      <c r="J399" s="152">
        <v>31</v>
      </c>
      <c r="K399" s="153">
        <v>169</v>
      </c>
    </row>
    <row r="400" spans="2:11" x14ac:dyDescent="0.3">
      <c r="B400" s="130" t="str">
        <f>VLOOKUP(C394,[1]Capacity!C:D,2,FALSE)</f>
        <v>TW</v>
      </c>
      <c r="C400" s="149">
        <v>2027</v>
      </c>
      <c r="D400" s="150">
        <v>15</v>
      </c>
      <c r="E400" s="151">
        <v>18</v>
      </c>
      <c r="F400" s="151">
        <v>21</v>
      </c>
      <c r="G400" s="151">
        <v>22</v>
      </c>
      <c r="H400" s="151">
        <v>24</v>
      </c>
      <c r="I400" s="151">
        <v>28</v>
      </c>
      <c r="J400" s="152">
        <v>31</v>
      </c>
      <c r="K400" s="153">
        <v>159</v>
      </c>
    </row>
    <row r="401" spans="2:11" ht="13.5" thickBot="1" x14ac:dyDescent="0.35">
      <c r="B401" s="130" t="str">
        <f>VLOOKUP(C394,[1]Capacity!C:D,2,FALSE)</f>
        <v>TW</v>
      </c>
      <c r="C401" s="154">
        <v>2028</v>
      </c>
      <c r="D401" s="155">
        <v>15</v>
      </c>
      <c r="E401" s="156">
        <v>16</v>
      </c>
      <c r="F401" s="156">
        <v>21</v>
      </c>
      <c r="G401" s="156">
        <v>21</v>
      </c>
      <c r="H401" s="156">
        <v>23</v>
      </c>
      <c r="I401" s="156">
        <v>24</v>
      </c>
      <c r="J401" s="157">
        <v>28</v>
      </c>
      <c r="K401" s="158">
        <v>148</v>
      </c>
    </row>
    <row r="404" spans="2:11" x14ac:dyDescent="0.3">
      <c r="C404" s="130">
        <v>2008</v>
      </c>
      <c r="E404" s="132" t="str">
        <f>VLOOKUP(C404,'[1]Yr 6 Forecast'!BA:BB,2,FALSE)</f>
        <v xml:space="preserve">Beechwood </v>
      </c>
    </row>
    <row r="405" spans="2:11" ht="13.5" thickBot="1" x14ac:dyDescent="0.35"/>
    <row r="406" spans="2:11" ht="13.5" thickBot="1" x14ac:dyDescent="0.35">
      <c r="C406" s="135"/>
      <c r="D406" s="136" t="s">
        <v>435</v>
      </c>
      <c r="E406" s="137">
        <v>1</v>
      </c>
      <c r="F406" s="137">
        <v>2</v>
      </c>
      <c r="G406" s="137">
        <v>3</v>
      </c>
      <c r="H406" s="137">
        <v>4</v>
      </c>
      <c r="I406" s="137">
        <v>5</v>
      </c>
      <c r="J406" s="138">
        <v>6</v>
      </c>
      <c r="K406" s="139" t="s">
        <v>545</v>
      </c>
    </row>
    <row r="407" spans="2:11" x14ac:dyDescent="0.3">
      <c r="B407" s="130" t="str">
        <f>VLOOKUP(C404,[1]Capacity!C:D,2,FALSE)</f>
        <v>WD</v>
      </c>
      <c r="C407" s="144">
        <v>2024</v>
      </c>
      <c r="D407" s="145">
        <v>32</v>
      </c>
      <c r="E407" s="146">
        <v>38</v>
      </c>
      <c r="F407" s="146">
        <v>44</v>
      </c>
      <c r="G407" s="146">
        <v>59</v>
      </c>
      <c r="H407" s="146">
        <v>47</v>
      </c>
      <c r="I407" s="146">
        <v>58</v>
      </c>
      <c r="J407" s="147">
        <v>62</v>
      </c>
      <c r="K407" s="148">
        <v>340</v>
      </c>
    </row>
    <row r="408" spans="2:11" x14ac:dyDescent="0.3">
      <c r="B408" s="130" t="str">
        <f>VLOOKUP(C404,[1]Capacity!C:D,2,FALSE)</f>
        <v>WD</v>
      </c>
      <c r="C408" s="149">
        <v>2025</v>
      </c>
      <c r="D408" s="150">
        <v>30</v>
      </c>
      <c r="E408" s="151">
        <v>37</v>
      </c>
      <c r="F408" s="151">
        <v>37</v>
      </c>
      <c r="G408" s="151">
        <v>47</v>
      </c>
      <c r="H408" s="151">
        <v>64</v>
      </c>
      <c r="I408" s="151">
        <v>47</v>
      </c>
      <c r="J408" s="152">
        <v>63</v>
      </c>
      <c r="K408" s="153">
        <v>325</v>
      </c>
    </row>
    <row r="409" spans="2:11" x14ac:dyDescent="0.3">
      <c r="B409" s="130" t="str">
        <f>VLOOKUP(C404,[1]Capacity!C:D,2,FALSE)</f>
        <v>WD</v>
      </c>
      <c r="C409" s="149">
        <v>2026</v>
      </c>
      <c r="D409" s="150">
        <v>29</v>
      </c>
      <c r="E409" s="151">
        <v>35</v>
      </c>
      <c r="F409" s="151">
        <v>36</v>
      </c>
      <c r="G409" s="151">
        <v>40</v>
      </c>
      <c r="H409" s="151">
        <v>51</v>
      </c>
      <c r="I409" s="151">
        <v>64</v>
      </c>
      <c r="J409" s="152">
        <v>51</v>
      </c>
      <c r="K409" s="153">
        <v>306</v>
      </c>
    </row>
    <row r="410" spans="2:11" x14ac:dyDescent="0.3">
      <c r="B410" s="130" t="str">
        <f>VLOOKUP(C404,[1]Capacity!C:D,2,FALSE)</f>
        <v>WD</v>
      </c>
      <c r="C410" s="149">
        <v>2027</v>
      </c>
      <c r="D410" s="150">
        <v>28</v>
      </c>
      <c r="E410" s="151">
        <v>33</v>
      </c>
      <c r="F410" s="151">
        <v>34</v>
      </c>
      <c r="G410" s="151">
        <v>39</v>
      </c>
      <c r="H410" s="151">
        <v>44</v>
      </c>
      <c r="I410" s="151">
        <v>51</v>
      </c>
      <c r="J410" s="152">
        <v>70</v>
      </c>
      <c r="K410" s="153">
        <v>299</v>
      </c>
    </row>
    <row r="411" spans="2:11" ht="13.5" thickBot="1" x14ac:dyDescent="0.35">
      <c r="B411" s="130" t="str">
        <f>VLOOKUP(C404,[1]Capacity!C:D,2,FALSE)</f>
        <v>WD</v>
      </c>
      <c r="C411" s="154">
        <v>2028</v>
      </c>
      <c r="D411" s="155">
        <v>28</v>
      </c>
      <c r="E411" s="156">
        <v>32</v>
      </c>
      <c r="F411" s="156">
        <v>32</v>
      </c>
      <c r="G411" s="156">
        <v>37</v>
      </c>
      <c r="H411" s="156">
        <v>43</v>
      </c>
      <c r="I411" s="156">
        <v>44</v>
      </c>
      <c r="J411" s="157">
        <v>56</v>
      </c>
      <c r="K411" s="158">
        <v>272</v>
      </c>
    </row>
    <row r="414" spans="2:11" x14ac:dyDescent="0.3">
      <c r="C414" s="130">
        <v>2246</v>
      </c>
      <c r="E414" s="132" t="str">
        <f>VLOOKUP(C414,'[1]Yr 6 Forecast'!BA:BB,2,FALSE)</f>
        <v xml:space="preserve">Highwood </v>
      </c>
    </row>
    <row r="415" spans="2:11" ht="13.5" thickBot="1" x14ac:dyDescent="0.35"/>
    <row r="416" spans="2:11" ht="13.5" thickBot="1" x14ac:dyDescent="0.35">
      <c r="C416" s="135"/>
      <c r="D416" s="136" t="s">
        <v>435</v>
      </c>
      <c r="E416" s="137">
        <v>1</v>
      </c>
      <c r="F416" s="137">
        <v>2</v>
      </c>
      <c r="G416" s="137">
        <v>3</v>
      </c>
      <c r="H416" s="137">
        <v>4</v>
      </c>
      <c r="I416" s="137">
        <v>5</v>
      </c>
      <c r="J416" s="138">
        <v>6</v>
      </c>
      <c r="K416" s="139" t="s">
        <v>545</v>
      </c>
    </row>
    <row r="417" spans="2:11" x14ac:dyDescent="0.3">
      <c r="B417" s="130" t="str">
        <f>VLOOKUP(C414,[1]Capacity!C:D,2,FALSE)</f>
        <v>WD</v>
      </c>
      <c r="C417" s="144">
        <v>2024</v>
      </c>
      <c r="D417" s="145">
        <v>59</v>
      </c>
      <c r="E417" s="146">
        <v>59</v>
      </c>
      <c r="F417" s="146">
        <v>65</v>
      </c>
      <c r="G417" s="146">
        <v>65</v>
      </c>
      <c r="H417" s="146">
        <v>66</v>
      </c>
      <c r="I417" s="146">
        <v>62</v>
      </c>
      <c r="J417" s="147">
        <v>80</v>
      </c>
      <c r="K417" s="148">
        <v>456</v>
      </c>
    </row>
    <row r="418" spans="2:11" x14ac:dyDescent="0.3">
      <c r="B418" s="130" t="str">
        <f>VLOOKUP(C414,[1]Capacity!C:D,2,FALSE)</f>
        <v>WD</v>
      </c>
      <c r="C418" s="149">
        <v>2025</v>
      </c>
      <c r="D418" s="150">
        <v>52</v>
      </c>
      <c r="E418" s="151">
        <v>59</v>
      </c>
      <c r="F418" s="151">
        <v>63</v>
      </c>
      <c r="G418" s="151">
        <v>67</v>
      </c>
      <c r="H418" s="151">
        <v>69</v>
      </c>
      <c r="I418" s="151">
        <v>64</v>
      </c>
      <c r="J418" s="152">
        <v>82</v>
      </c>
      <c r="K418" s="153">
        <v>456</v>
      </c>
    </row>
    <row r="419" spans="2:11" x14ac:dyDescent="0.3">
      <c r="B419" s="130" t="str">
        <f>VLOOKUP(C414,[1]Capacity!C:D,2,FALSE)</f>
        <v>WD</v>
      </c>
      <c r="C419" s="149">
        <v>2026</v>
      </c>
      <c r="D419" s="150">
        <v>51</v>
      </c>
      <c r="E419" s="151">
        <v>52</v>
      </c>
      <c r="F419" s="151">
        <v>63</v>
      </c>
      <c r="G419" s="151">
        <v>65</v>
      </c>
      <c r="H419" s="151">
        <v>72</v>
      </c>
      <c r="I419" s="151">
        <v>67</v>
      </c>
      <c r="J419" s="152">
        <v>84</v>
      </c>
      <c r="K419" s="153">
        <v>454</v>
      </c>
    </row>
    <row r="420" spans="2:11" x14ac:dyDescent="0.3">
      <c r="B420" s="130" t="str">
        <f>VLOOKUP(C414,[1]Capacity!C:D,2,FALSE)</f>
        <v>WD</v>
      </c>
      <c r="C420" s="149">
        <v>2027</v>
      </c>
      <c r="D420" s="150">
        <v>46</v>
      </c>
      <c r="E420" s="151">
        <v>51</v>
      </c>
      <c r="F420" s="151">
        <v>56</v>
      </c>
      <c r="G420" s="151">
        <v>65</v>
      </c>
      <c r="H420" s="151">
        <v>69</v>
      </c>
      <c r="I420" s="151">
        <v>70</v>
      </c>
      <c r="J420" s="152">
        <v>88</v>
      </c>
      <c r="K420" s="153">
        <v>445</v>
      </c>
    </row>
    <row r="421" spans="2:11" ht="13.5" thickBot="1" x14ac:dyDescent="0.35">
      <c r="B421" s="130" t="str">
        <f>VLOOKUP(C414,[1]Capacity!C:D,2,FALSE)</f>
        <v>WD</v>
      </c>
      <c r="C421" s="154">
        <v>2028</v>
      </c>
      <c r="D421" s="155">
        <v>46</v>
      </c>
      <c r="E421" s="156">
        <v>46</v>
      </c>
      <c r="F421" s="156">
        <v>54</v>
      </c>
      <c r="G421" s="156">
        <v>58</v>
      </c>
      <c r="H421" s="156">
        <v>69</v>
      </c>
      <c r="I421" s="156">
        <v>67</v>
      </c>
      <c r="J421" s="157">
        <v>92</v>
      </c>
      <c r="K421" s="158">
        <v>432</v>
      </c>
    </row>
    <row r="424" spans="2:11" x14ac:dyDescent="0.3">
      <c r="C424" s="130">
        <v>2167</v>
      </c>
      <c r="E424" s="132" t="str">
        <f>VLOOKUP(C424,'[1]Yr 6 Forecast'!BA:BB,2,FALSE)</f>
        <v xml:space="preserve">Rivermead </v>
      </c>
    </row>
    <row r="425" spans="2:11" ht="13.5" thickBot="1" x14ac:dyDescent="0.35"/>
    <row r="426" spans="2:11" ht="13.5" thickBot="1" x14ac:dyDescent="0.35">
      <c r="C426" s="135"/>
      <c r="D426" s="136" t="s">
        <v>435</v>
      </c>
      <c r="E426" s="137">
        <v>1</v>
      </c>
      <c r="F426" s="137">
        <v>2</v>
      </c>
      <c r="G426" s="137">
        <v>3</v>
      </c>
      <c r="H426" s="137">
        <v>4</v>
      </c>
      <c r="I426" s="137">
        <v>5</v>
      </c>
      <c r="J426" s="138">
        <v>6</v>
      </c>
      <c r="K426" s="139" t="s">
        <v>545</v>
      </c>
    </row>
    <row r="427" spans="2:11" x14ac:dyDescent="0.3">
      <c r="B427" s="130" t="str">
        <f>VLOOKUP(C424,[1]Capacity!C:D,2,FALSE)</f>
        <v>WD</v>
      </c>
      <c r="C427" s="144">
        <v>2024</v>
      </c>
      <c r="D427" s="145">
        <v>56</v>
      </c>
      <c r="E427" s="146">
        <v>53</v>
      </c>
      <c r="F427" s="146">
        <v>60</v>
      </c>
      <c r="G427" s="146">
        <v>60</v>
      </c>
      <c r="H427" s="146">
        <v>62</v>
      </c>
      <c r="I427" s="146">
        <v>66</v>
      </c>
      <c r="J427" s="147">
        <v>66</v>
      </c>
      <c r="K427" s="148">
        <v>423</v>
      </c>
    </row>
    <row r="428" spans="2:11" x14ac:dyDescent="0.3">
      <c r="B428" s="130" t="str">
        <f>VLOOKUP(C424,[1]Capacity!C:D,2,FALSE)</f>
        <v>WD</v>
      </c>
      <c r="C428" s="149">
        <v>2025</v>
      </c>
      <c r="D428" s="150">
        <v>52</v>
      </c>
      <c r="E428" s="151">
        <v>56</v>
      </c>
      <c r="F428" s="151">
        <v>53</v>
      </c>
      <c r="G428" s="151">
        <v>60</v>
      </c>
      <c r="H428" s="151">
        <v>62</v>
      </c>
      <c r="I428" s="151">
        <v>64</v>
      </c>
      <c r="J428" s="152">
        <v>68</v>
      </c>
      <c r="K428" s="153">
        <v>415</v>
      </c>
    </row>
    <row r="429" spans="2:11" x14ac:dyDescent="0.3">
      <c r="B429" s="130" t="str">
        <f>VLOOKUP(C424,[1]Capacity!C:D,2,FALSE)</f>
        <v>WD</v>
      </c>
      <c r="C429" s="149">
        <v>2026</v>
      </c>
      <c r="D429" s="150">
        <v>53</v>
      </c>
      <c r="E429" s="151">
        <v>52</v>
      </c>
      <c r="F429" s="151">
        <v>56</v>
      </c>
      <c r="G429" s="151">
        <v>53</v>
      </c>
      <c r="H429" s="151">
        <v>62</v>
      </c>
      <c r="I429" s="151">
        <v>64</v>
      </c>
      <c r="J429" s="152">
        <v>66</v>
      </c>
      <c r="K429" s="153">
        <v>406</v>
      </c>
    </row>
    <row r="430" spans="2:11" x14ac:dyDescent="0.3">
      <c r="B430" s="130" t="str">
        <f>VLOOKUP(C424,[1]Capacity!C:D,2,FALSE)</f>
        <v>WD</v>
      </c>
      <c r="C430" s="149">
        <v>2027</v>
      </c>
      <c r="D430" s="150">
        <v>45</v>
      </c>
      <c r="E430" s="151">
        <v>53</v>
      </c>
      <c r="F430" s="151">
        <v>52</v>
      </c>
      <c r="G430" s="151">
        <v>56</v>
      </c>
      <c r="H430" s="151">
        <v>55</v>
      </c>
      <c r="I430" s="151">
        <v>64</v>
      </c>
      <c r="J430" s="152">
        <v>66</v>
      </c>
      <c r="K430" s="153">
        <v>391</v>
      </c>
    </row>
    <row r="431" spans="2:11" ht="13.5" thickBot="1" x14ac:dyDescent="0.35">
      <c r="B431" s="130" t="str">
        <f>VLOOKUP(C424,[1]Capacity!C:D,2,FALSE)</f>
        <v>WD</v>
      </c>
      <c r="C431" s="154">
        <v>2028</v>
      </c>
      <c r="D431" s="155">
        <v>45</v>
      </c>
      <c r="E431" s="156">
        <v>45</v>
      </c>
      <c r="F431" s="156">
        <v>53</v>
      </c>
      <c r="G431" s="156">
        <v>52</v>
      </c>
      <c r="H431" s="156">
        <v>58</v>
      </c>
      <c r="I431" s="156">
        <v>57</v>
      </c>
      <c r="J431" s="157">
        <v>66</v>
      </c>
      <c r="K431" s="158">
        <v>376</v>
      </c>
    </row>
    <row r="434" spans="2:11" x14ac:dyDescent="0.3">
      <c r="C434" s="130">
        <v>2247</v>
      </c>
      <c r="E434" s="132" t="str">
        <f>VLOOKUP(C434,'[1]Yr 6 Forecast'!BA:BB,2,FALSE)</f>
        <v xml:space="preserve">South Lake </v>
      </c>
    </row>
    <row r="435" spans="2:11" ht="13.5" thickBot="1" x14ac:dyDescent="0.35"/>
    <row r="436" spans="2:11" ht="13.5" thickBot="1" x14ac:dyDescent="0.35">
      <c r="C436" s="135"/>
      <c r="D436" s="136" t="s">
        <v>435</v>
      </c>
      <c r="E436" s="137">
        <v>1</v>
      </c>
      <c r="F436" s="137">
        <v>2</v>
      </c>
      <c r="G436" s="137">
        <v>3</v>
      </c>
      <c r="H436" s="137">
        <v>4</v>
      </c>
      <c r="I436" s="137">
        <v>5</v>
      </c>
      <c r="J436" s="138">
        <v>6</v>
      </c>
      <c r="K436" s="139" t="s">
        <v>545</v>
      </c>
    </row>
    <row r="437" spans="2:11" x14ac:dyDescent="0.3">
      <c r="B437" s="130" t="str">
        <f>VLOOKUP(C434,[1]Capacity!C:D,2,FALSE)</f>
        <v>WD</v>
      </c>
      <c r="C437" s="144">
        <v>2024</v>
      </c>
      <c r="D437" s="145">
        <v>65</v>
      </c>
      <c r="E437" s="146">
        <v>61</v>
      </c>
      <c r="F437" s="146">
        <v>60</v>
      </c>
      <c r="G437" s="146">
        <v>60</v>
      </c>
      <c r="H437" s="146">
        <v>60</v>
      </c>
      <c r="I437" s="146">
        <v>60</v>
      </c>
      <c r="J437" s="147">
        <v>60</v>
      </c>
      <c r="K437" s="148">
        <v>426</v>
      </c>
    </row>
    <row r="438" spans="2:11" x14ac:dyDescent="0.3">
      <c r="B438" s="130" t="str">
        <f>VLOOKUP(C434,[1]Capacity!C:D,2,FALSE)</f>
        <v>WD</v>
      </c>
      <c r="C438" s="149">
        <v>2025</v>
      </c>
      <c r="D438" s="150">
        <v>56</v>
      </c>
      <c r="E438" s="151">
        <v>66</v>
      </c>
      <c r="F438" s="151">
        <v>61</v>
      </c>
      <c r="G438" s="151">
        <v>60</v>
      </c>
      <c r="H438" s="151">
        <v>60</v>
      </c>
      <c r="I438" s="151">
        <v>60</v>
      </c>
      <c r="J438" s="152">
        <v>60</v>
      </c>
      <c r="K438" s="153">
        <v>423</v>
      </c>
    </row>
    <row r="439" spans="2:11" x14ac:dyDescent="0.3">
      <c r="B439" s="130" t="str">
        <f>VLOOKUP(C434,[1]Capacity!C:D,2,FALSE)</f>
        <v>WD</v>
      </c>
      <c r="C439" s="149">
        <v>2026</v>
      </c>
      <c r="D439" s="150">
        <v>58</v>
      </c>
      <c r="E439" s="151">
        <v>57</v>
      </c>
      <c r="F439" s="151">
        <v>66</v>
      </c>
      <c r="G439" s="151">
        <v>61</v>
      </c>
      <c r="H439" s="151">
        <v>60</v>
      </c>
      <c r="I439" s="151">
        <v>60</v>
      </c>
      <c r="J439" s="152">
        <v>60</v>
      </c>
      <c r="K439" s="153">
        <v>422</v>
      </c>
    </row>
    <row r="440" spans="2:11" x14ac:dyDescent="0.3">
      <c r="B440" s="130" t="str">
        <f>VLOOKUP(C434,[1]Capacity!C:D,2,FALSE)</f>
        <v>WD</v>
      </c>
      <c r="C440" s="149">
        <v>2027</v>
      </c>
      <c r="D440" s="150">
        <v>51</v>
      </c>
      <c r="E440" s="151">
        <v>59</v>
      </c>
      <c r="F440" s="151">
        <v>57</v>
      </c>
      <c r="G440" s="151">
        <v>66</v>
      </c>
      <c r="H440" s="151">
        <v>61</v>
      </c>
      <c r="I440" s="151">
        <v>60</v>
      </c>
      <c r="J440" s="152">
        <v>60</v>
      </c>
      <c r="K440" s="153">
        <v>414</v>
      </c>
    </row>
    <row r="441" spans="2:11" ht="13.5" thickBot="1" x14ac:dyDescent="0.35">
      <c r="B441" s="130" t="str">
        <f>VLOOKUP(C434,[1]Capacity!C:D,2,FALSE)</f>
        <v>WD</v>
      </c>
      <c r="C441" s="154">
        <v>2028</v>
      </c>
      <c r="D441" s="155">
        <v>51</v>
      </c>
      <c r="E441" s="156">
        <v>52</v>
      </c>
      <c r="F441" s="156">
        <v>59</v>
      </c>
      <c r="G441" s="156">
        <v>57</v>
      </c>
      <c r="H441" s="156">
        <v>66</v>
      </c>
      <c r="I441" s="156">
        <v>61</v>
      </c>
      <c r="J441" s="157">
        <v>60</v>
      </c>
      <c r="K441" s="158">
        <v>406</v>
      </c>
    </row>
    <row r="444" spans="2:11" x14ac:dyDescent="0.3">
      <c r="C444" s="130">
        <v>3368</v>
      </c>
      <c r="E444" s="132" t="str">
        <f>VLOOKUP(C444,'[1]Yr 6 Forecast'!BA:BB,2,FALSE)</f>
        <v xml:space="preserve">St Dominic Savio </v>
      </c>
    </row>
    <row r="445" spans="2:11" ht="13.5" thickBot="1" x14ac:dyDescent="0.35"/>
    <row r="446" spans="2:11" ht="13.5" thickBot="1" x14ac:dyDescent="0.35">
      <c r="C446" s="135"/>
      <c r="D446" s="136" t="s">
        <v>435</v>
      </c>
      <c r="E446" s="137">
        <v>1</v>
      </c>
      <c r="F446" s="137">
        <v>2</v>
      </c>
      <c r="G446" s="137">
        <v>3</v>
      </c>
      <c r="H446" s="137">
        <v>4</v>
      </c>
      <c r="I446" s="137">
        <v>5</v>
      </c>
      <c r="J446" s="138">
        <v>6</v>
      </c>
      <c r="K446" s="139" t="s">
        <v>545</v>
      </c>
    </row>
    <row r="447" spans="2:11" x14ac:dyDescent="0.3">
      <c r="B447" s="130" t="str">
        <f>VLOOKUP(C444,[1]Capacity!C:D,2,FALSE)</f>
        <v>WD</v>
      </c>
      <c r="C447" s="144">
        <v>2024</v>
      </c>
      <c r="D447" s="145">
        <v>62</v>
      </c>
      <c r="E447" s="146">
        <v>61</v>
      </c>
      <c r="F447" s="146">
        <v>60</v>
      </c>
      <c r="G447" s="146">
        <v>60</v>
      </c>
      <c r="H447" s="146">
        <v>60</v>
      </c>
      <c r="I447" s="146">
        <v>60</v>
      </c>
      <c r="J447" s="147">
        <v>59</v>
      </c>
      <c r="K447" s="148">
        <v>422</v>
      </c>
    </row>
    <row r="448" spans="2:11" x14ac:dyDescent="0.3">
      <c r="B448" s="130" t="str">
        <f>VLOOKUP(C444,[1]Capacity!C:D,2,FALSE)</f>
        <v>WD</v>
      </c>
      <c r="C448" s="149">
        <v>2025</v>
      </c>
      <c r="D448" s="150">
        <v>56</v>
      </c>
      <c r="E448" s="151">
        <v>63</v>
      </c>
      <c r="F448" s="151">
        <v>61</v>
      </c>
      <c r="G448" s="151">
        <v>60</v>
      </c>
      <c r="H448" s="151">
        <v>60</v>
      </c>
      <c r="I448" s="151">
        <v>61</v>
      </c>
      <c r="J448" s="152">
        <v>60</v>
      </c>
      <c r="K448" s="153">
        <v>421</v>
      </c>
    </row>
    <row r="449" spans="2:11" x14ac:dyDescent="0.3">
      <c r="B449" s="130" t="str">
        <f>VLOOKUP(C444,[1]Capacity!C:D,2,FALSE)</f>
        <v>WD</v>
      </c>
      <c r="C449" s="149">
        <v>2026</v>
      </c>
      <c r="D449" s="150">
        <v>57</v>
      </c>
      <c r="E449" s="151">
        <v>57</v>
      </c>
      <c r="F449" s="151">
        <v>63</v>
      </c>
      <c r="G449" s="151">
        <v>61</v>
      </c>
      <c r="H449" s="151">
        <v>60</v>
      </c>
      <c r="I449" s="151">
        <v>61</v>
      </c>
      <c r="J449" s="152">
        <v>61</v>
      </c>
      <c r="K449" s="153">
        <v>420</v>
      </c>
    </row>
    <row r="450" spans="2:11" x14ac:dyDescent="0.3">
      <c r="B450" s="130" t="str">
        <f>VLOOKUP(C444,[1]Capacity!C:D,2,FALSE)</f>
        <v>WD</v>
      </c>
      <c r="C450" s="149">
        <v>2027</v>
      </c>
      <c r="D450" s="150">
        <v>51</v>
      </c>
      <c r="E450" s="151">
        <v>58</v>
      </c>
      <c r="F450" s="151">
        <v>57</v>
      </c>
      <c r="G450" s="151">
        <v>63</v>
      </c>
      <c r="H450" s="151">
        <v>61</v>
      </c>
      <c r="I450" s="151">
        <v>61</v>
      </c>
      <c r="J450" s="152">
        <v>61</v>
      </c>
      <c r="K450" s="153">
        <v>412</v>
      </c>
    </row>
    <row r="451" spans="2:11" ht="13.5" thickBot="1" x14ac:dyDescent="0.35">
      <c r="B451" s="130" t="str">
        <f>VLOOKUP(C444,[1]Capacity!C:D,2,FALSE)</f>
        <v>WD</v>
      </c>
      <c r="C451" s="154">
        <v>2028</v>
      </c>
      <c r="D451" s="155">
        <v>51</v>
      </c>
      <c r="E451" s="156">
        <v>52</v>
      </c>
      <c r="F451" s="156">
        <v>58</v>
      </c>
      <c r="G451" s="156">
        <v>57</v>
      </c>
      <c r="H451" s="156">
        <v>63</v>
      </c>
      <c r="I451" s="156">
        <v>62</v>
      </c>
      <c r="J451" s="157">
        <v>61</v>
      </c>
      <c r="K451" s="158">
        <v>404</v>
      </c>
    </row>
    <row r="454" spans="2:11" x14ac:dyDescent="0.3">
      <c r="C454" s="130">
        <v>2161</v>
      </c>
      <c r="E454" s="132" t="str">
        <f>VLOOKUP(C454,'[1]Yr 6 Forecast'!BA:BB,2,FALSE)</f>
        <v>Willow Bank</v>
      </c>
    </row>
    <row r="455" spans="2:11" ht="13.5" thickBot="1" x14ac:dyDescent="0.35"/>
    <row r="456" spans="2:11" ht="13.5" thickBot="1" x14ac:dyDescent="0.35">
      <c r="C456" s="135"/>
      <c r="D456" s="136" t="s">
        <v>435</v>
      </c>
      <c r="E456" s="137">
        <v>1</v>
      </c>
      <c r="F456" s="137">
        <v>2</v>
      </c>
      <c r="G456" s="137">
        <v>3</v>
      </c>
      <c r="H456" s="137">
        <v>4</v>
      </c>
      <c r="I456" s="137">
        <v>5</v>
      </c>
      <c r="J456" s="138">
        <v>6</v>
      </c>
      <c r="K456" s="139" t="s">
        <v>545</v>
      </c>
    </row>
    <row r="457" spans="2:11" x14ac:dyDescent="0.3">
      <c r="B457" s="130" t="str">
        <f>VLOOKUP(C454,[1]Capacity!C:D,2,FALSE)</f>
        <v>WD</v>
      </c>
      <c r="C457" s="144">
        <v>2024</v>
      </c>
      <c r="D457" s="145">
        <v>44</v>
      </c>
      <c r="E457" s="146">
        <v>49</v>
      </c>
      <c r="F457" s="146">
        <v>58</v>
      </c>
      <c r="G457" s="146">
        <v>58</v>
      </c>
      <c r="H457" s="146">
        <v>57</v>
      </c>
      <c r="I457" s="146">
        <v>59</v>
      </c>
      <c r="J457" s="147">
        <v>61</v>
      </c>
      <c r="K457" s="148">
        <v>386</v>
      </c>
    </row>
    <row r="458" spans="2:11" x14ac:dyDescent="0.3">
      <c r="B458" s="130" t="str">
        <f>VLOOKUP(C454,[1]Capacity!C:D,2,FALSE)</f>
        <v>WD</v>
      </c>
      <c r="C458" s="149">
        <v>2025</v>
      </c>
      <c r="D458" s="150">
        <v>45</v>
      </c>
      <c r="E458" s="151">
        <v>44</v>
      </c>
      <c r="F458" s="151">
        <v>48</v>
      </c>
      <c r="G458" s="151">
        <v>57</v>
      </c>
      <c r="H458" s="151">
        <v>58</v>
      </c>
      <c r="I458" s="151">
        <v>56</v>
      </c>
      <c r="J458" s="152">
        <v>59</v>
      </c>
      <c r="K458" s="153">
        <v>367</v>
      </c>
    </row>
    <row r="459" spans="2:11" x14ac:dyDescent="0.3">
      <c r="B459" s="130" t="str">
        <f>VLOOKUP(C454,[1]Capacity!C:D,2,FALSE)</f>
        <v>WD</v>
      </c>
      <c r="C459" s="149">
        <v>2026</v>
      </c>
      <c r="D459" s="150">
        <v>41</v>
      </c>
      <c r="E459" s="151">
        <v>45</v>
      </c>
      <c r="F459" s="151">
        <v>43</v>
      </c>
      <c r="G459" s="151">
        <v>47</v>
      </c>
      <c r="H459" s="151">
        <v>57</v>
      </c>
      <c r="I459" s="151">
        <v>57</v>
      </c>
      <c r="J459" s="152">
        <v>56</v>
      </c>
      <c r="K459" s="153">
        <v>346</v>
      </c>
    </row>
    <row r="460" spans="2:11" x14ac:dyDescent="0.3">
      <c r="B460" s="130" t="str">
        <f>VLOOKUP(C454,[1]Capacity!C:D,2,FALSE)</f>
        <v>WD</v>
      </c>
      <c r="C460" s="149">
        <v>2027</v>
      </c>
      <c r="D460" s="150">
        <v>41</v>
      </c>
      <c r="E460" s="151">
        <v>41</v>
      </c>
      <c r="F460" s="151">
        <v>44</v>
      </c>
      <c r="G460" s="151">
        <v>43</v>
      </c>
      <c r="H460" s="151">
        <v>47</v>
      </c>
      <c r="I460" s="151">
        <v>56</v>
      </c>
      <c r="J460" s="152">
        <v>57</v>
      </c>
      <c r="K460" s="153">
        <v>329</v>
      </c>
    </row>
    <row r="461" spans="2:11" ht="13.5" thickBot="1" x14ac:dyDescent="0.35">
      <c r="B461" s="130" t="str">
        <f>VLOOKUP(C454,[1]Capacity!C:D,2,FALSE)</f>
        <v>WD</v>
      </c>
      <c r="C461" s="154">
        <v>2028</v>
      </c>
      <c r="D461" s="155">
        <v>41</v>
      </c>
      <c r="E461" s="156">
        <v>41</v>
      </c>
      <c r="F461" s="156">
        <v>40</v>
      </c>
      <c r="G461" s="156">
        <v>43</v>
      </c>
      <c r="H461" s="156">
        <v>43</v>
      </c>
      <c r="I461" s="156">
        <v>46</v>
      </c>
      <c r="J461" s="157">
        <v>56</v>
      </c>
      <c r="K461" s="158">
        <v>310</v>
      </c>
    </row>
    <row r="464" spans="2:11" x14ac:dyDescent="0.3">
      <c r="C464" s="130">
        <v>3056</v>
      </c>
      <c r="E464" s="132" t="str">
        <f>VLOOKUP(C464,'[1]Yr 6 Forecast'!BA:BB,2,FALSE)</f>
        <v xml:space="preserve">Woodley </v>
      </c>
    </row>
    <row r="465" spans="2:11" ht="13.5" thickBot="1" x14ac:dyDescent="0.35"/>
    <row r="466" spans="2:11" ht="13.5" thickBot="1" x14ac:dyDescent="0.35">
      <c r="C466" s="135"/>
      <c r="D466" s="136" t="s">
        <v>435</v>
      </c>
      <c r="E466" s="137">
        <v>1</v>
      </c>
      <c r="F466" s="137">
        <v>2</v>
      </c>
      <c r="G466" s="137">
        <v>3</v>
      </c>
      <c r="H466" s="137">
        <v>4</v>
      </c>
      <c r="I466" s="137">
        <v>5</v>
      </c>
      <c r="J466" s="138">
        <v>6</v>
      </c>
      <c r="K466" s="139" t="s">
        <v>545</v>
      </c>
    </row>
    <row r="467" spans="2:11" x14ac:dyDescent="0.3">
      <c r="B467" s="130" t="str">
        <f>VLOOKUP(C464,[1]Capacity!C:D,2,FALSE)</f>
        <v>WD</v>
      </c>
      <c r="C467" s="144">
        <v>2024</v>
      </c>
      <c r="D467" s="145">
        <v>44</v>
      </c>
      <c r="E467" s="146">
        <v>40</v>
      </c>
      <c r="F467" s="146">
        <v>45</v>
      </c>
      <c r="G467" s="146">
        <v>45</v>
      </c>
      <c r="H467" s="146">
        <v>46</v>
      </c>
      <c r="I467" s="146">
        <v>49</v>
      </c>
      <c r="J467" s="147">
        <v>48</v>
      </c>
      <c r="K467" s="148">
        <v>317</v>
      </c>
    </row>
    <row r="468" spans="2:11" x14ac:dyDescent="0.3">
      <c r="B468" s="130" t="str">
        <f>VLOOKUP(C464,[1]Capacity!C:D,2,FALSE)</f>
        <v>WD</v>
      </c>
      <c r="C468" s="149">
        <v>2025</v>
      </c>
      <c r="D468" s="150">
        <v>40</v>
      </c>
      <c r="E468" s="151">
        <v>45</v>
      </c>
      <c r="F468" s="151">
        <v>40</v>
      </c>
      <c r="G468" s="151">
        <v>45</v>
      </c>
      <c r="H468" s="151">
        <v>46</v>
      </c>
      <c r="I468" s="151">
        <v>47</v>
      </c>
      <c r="J468" s="152">
        <v>49</v>
      </c>
      <c r="K468" s="153">
        <v>312</v>
      </c>
    </row>
    <row r="469" spans="2:11" x14ac:dyDescent="0.3">
      <c r="B469" s="130" t="str">
        <f>VLOOKUP(C464,[1]Capacity!C:D,2,FALSE)</f>
        <v>WD</v>
      </c>
      <c r="C469" s="149">
        <v>2026</v>
      </c>
      <c r="D469" s="150">
        <v>43</v>
      </c>
      <c r="E469" s="151">
        <v>41</v>
      </c>
      <c r="F469" s="151">
        <v>45</v>
      </c>
      <c r="G469" s="151">
        <v>40</v>
      </c>
      <c r="H469" s="151">
        <v>46</v>
      </c>
      <c r="I469" s="151">
        <v>47</v>
      </c>
      <c r="J469" s="152">
        <v>47</v>
      </c>
      <c r="K469" s="153">
        <v>309</v>
      </c>
    </row>
    <row r="470" spans="2:11" x14ac:dyDescent="0.3">
      <c r="B470" s="130" t="str">
        <f>VLOOKUP(C464,[1]Capacity!C:D,2,FALSE)</f>
        <v>WD</v>
      </c>
      <c r="C470" s="149">
        <v>2027</v>
      </c>
      <c r="D470" s="150">
        <v>36</v>
      </c>
      <c r="E470" s="151">
        <v>44</v>
      </c>
      <c r="F470" s="151">
        <v>41</v>
      </c>
      <c r="G470" s="151">
        <v>45</v>
      </c>
      <c r="H470" s="151">
        <v>41</v>
      </c>
      <c r="I470" s="151">
        <v>47</v>
      </c>
      <c r="J470" s="152">
        <v>47</v>
      </c>
      <c r="K470" s="153">
        <v>301</v>
      </c>
    </row>
    <row r="471" spans="2:11" ht="13.5" thickBot="1" x14ac:dyDescent="0.35">
      <c r="B471" s="130" t="str">
        <f>VLOOKUP(C464,[1]Capacity!C:D,2,FALSE)</f>
        <v>WD</v>
      </c>
      <c r="C471" s="154">
        <v>2028</v>
      </c>
      <c r="D471" s="155">
        <v>36</v>
      </c>
      <c r="E471" s="156">
        <v>37</v>
      </c>
      <c r="F471" s="156">
        <v>44</v>
      </c>
      <c r="G471" s="156">
        <v>41</v>
      </c>
      <c r="H471" s="156">
        <v>46</v>
      </c>
      <c r="I471" s="156">
        <v>42</v>
      </c>
      <c r="J471" s="157">
        <v>47</v>
      </c>
      <c r="K471" s="158">
        <v>293</v>
      </c>
    </row>
  </sheetData>
  <mergeCells count="2">
    <mergeCell ref="C2:K2"/>
    <mergeCell ref="O2:W2"/>
  </mergeCells>
  <pageMargins left="0.7" right="0.7" top="0.75" bottom="0.75" header="0.3" footer="0.3"/>
  <pageSetup paperSize="9" orientation="portrait" horizontalDpi="300" verticalDpi="300" copies="0" r:id="rId1"/>
  <headerFooter>
    <oddFooter>&amp;L&amp;1#&amp;"Calibri"&amp;10&amp;K000000Private: Information that contains a small amount of sensitive data which is essential to communicate with an individual but doesn’t require to be sent via secure methods.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E550E-D986-40D7-B11C-A5C7ACFD3FC8}">
  <dimension ref="A1:C153"/>
  <sheetViews>
    <sheetView workbookViewId="0">
      <selection activeCell="G11" sqref="G11"/>
    </sheetView>
  </sheetViews>
  <sheetFormatPr defaultRowHeight="14.5" x14ac:dyDescent="0.35"/>
  <cols>
    <col min="1" max="1" width="9.1796875" style="22"/>
    <col min="2" max="2" width="15.453125" style="22" customWidth="1"/>
    <col min="3" max="3" width="9.1796875" style="22"/>
  </cols>
  <sheetData>
    <row r="1" spans="1:3" x14ac:dyDescent="0.35">
      <c r="A1" s="20" t="s">
        <v>77</v>
      </c>
      <c r="B1" s="20" t="s">
        <v>78</v>
      </c>
      <c r="C1" s="20" t="s">
        <v>79</v>
      </c>
    </row>
    <row r="2" spans="1:3" x14ac:dyDescent="0.35">
      <c r="A2" s="21">
        <v>201</v>
      </c>
      <c r="B2" s="21" t="s">
        <v>80</v>
      </c>
      <c r="C2" s="21" t="s">
        <v>81</v>
      </c>
    </row>
    <row r="3" spans="1:3" x14ac:dyDescent="0.35">
      <c r="A3" s="21">
        <v>202</v>
      </c>
      <c r="B3" s="21" t="s">
        <v>82</v>
      </c>
      <c r="C3" s="21" t="s">
        <v>83</v>
      </c>
    </row>
    <row r="4" spans="1:3" x14ac:dyDescent="0.35">
      <c r="A4" s="21">
        <v>203</v>
      </c>
      <c r="B4" s="21" t="s">
        <v>84</v>
      </c>
      <c r="C4" s="21" t="s">
        <v>85</v>
      </c>
    </row>
    <row r="5" spans="1:3" x14ac:dyDescent="0.35">
      <c r="A5" s="21">
        <v>204</v>
      </c>
      <c r="B5" s="21" t="s">
        <v>86</v>
      </c>
      <c r="C5" s="21" t="s">
        <v>87</v>
      </c>
    </row>
    <row r="6" spans="1:3" x14ac:dyDescent="0.35">
      <c r="A6" s="21">
        <v>205</v>
      </c>
      <c r="B6" s="21" t="s">
        <v>88</v>
      </c>
      <c r="C6" s="21" t="s">
        <v>89</v>
      </c>
    </row>
    <row r="7" spans="1:3" x14ac:dyDescent="0.35">
      <c r="A7" s="21">
        <v>206</v>
      </c>
      <c r="B7" s="21" t="s">
        <v>90</v>
      </c>
      <c r="C7" s="21" t="s">
        <v>91</v>
      </c>
    </row>
    <row r="8" spans="1:3" x14ac:dyDescent="0.35">
      <c r="A8" s="21">
        <v>207</v>
      </c>
      <c r="B8" s="21" t="s">
        <v>92</v>
      </c>
      <c r="C8" s="21" t="s">
        <v>93</v>
      </c>
    </row>
    <row r="9" spans="1:3" x14ac:dyDescent="0.35">
      <c r="A9" s="21">
        <v>208</v>
      </c>
      <c r="B9" s="21" t="s">
        <v>94</v>
      </c>
      <c r="C9" s="21" t="s">
        <v>95</v>
      </c>
    </row>
    <row r="10" spans="1:3" x14ac:dyDescent="0.35">
      <c r="A10" s="21">
        <v>209</v>
      </c>
      <c r="B10" s="21" t="s">
        <v>96</v>
      </c>
      <c r="C10" s="21" t="s">
        <v>97</v>
      </c>
    </row>
    <row r="11" spans="1:3" x14ac:dyDescent="0.35">
      <c r="A11" s="21">
        <v>210</v>
      </c>
      <c r="B11" s="21" t="s">
        <v>98</v>
      </c>
      <c r="C11" s="21" t="s">
        <v>99</v>
      </c>
    </row>
    <row r="12" spans="1:3" x14ac:dyDescent="0.35">
      <c r="A12" s="21">
        <v>211</v>
      </c>
      <c r="B12" s="21" t="s">
        <v>100</v>
      </c>
      <c r="C12" s="21" t="s">
        <v>101</v>
      </c>
    </row>
    <row r="13" spans="1:3" x14ac:dyDescent="0.35">
      <c r="A13" s="21">
        <v>212</v>
      </c>
      <c r="B13" s="21" t="s">
        <v>102</v>
      </c>
      <c r="C13" s="21" t="s">
        <v>103</v>
      </c>
    </row>
    <row r="14" spans="1:3" x14ac:dyDescent="0.35">
      <c r="A14" s="21">
        <v>213</v>
      </c>
      <c r="B14" s="21" t="s">
        <v>104</v>
      </c>
      <c r="C14" s="21" t="s">
        <v>105</v>
      </c>
    </row>
    <row r="15" spans="1:3" x14ac:dyDescent="0.35">
      <c r="A15" s="21">
        <v>301</v>
      </c>
      <c r="B15" s="21" t="s">
        <v>106</v>
      </c>
      <c r="C15" s="21" t="s">
        <v>107</v>
      </c>
    </row>
    <row r="16" spans="1:3" x14ac:dyDescent="0.35">
      <c r="A16" s="21">
        <v>302</v>
      </c>
      <c r="B16" s="21" t="s">
        <v>108</v>
      </c>
      <c r="C16" s="21" t="s">
        <v>109</v>
      </c>
    </row>
    <row r="17" spans="1:3" x14ac:dyDescent="0.35">
      <c r="A17" s="21">
        <v>303</v>
      </c>
      <c r="B17" s="21" t="s">
        <v>110</v>
      </c>
      <c r="C17" s="21" t="s">
        <v>111</v>
      </c>
    </row>
    <row r="18" spans="1:3" x14ac:dyDescent="0.35">
      <c r="A18" s="21">
        <v>304</v>
      </c>
      <c r="B18" s="21" t="s">
        <v>112</v>
      </c>
      <c r="C18" s="21" t="s">
        <v>113</v>
      </c>
    </row>
    <row r="19" spans="1:3" x14ac:dyDescent="0.35">
      <c r="A19" s="21">
        <v>305</v>
      </c>
      <c r="B19" s="21" t="s">
        <v>114</v>
      </c>
      <c r="C19" s="21" t="s">
        <v>115</v>
      </c>
    </row>
    <row r="20" spans="1:3" x14ac:dyDescent="0.35">
      <c r="A20" s="21">
        <v>306</v>
      </c>
      <c r="B20" s="21" t="s">
        <v>116</v>
      </c>
      <c r="C20" s="21" t="s">
        <v>117</v>
      </c>
    </row>
    <row r="21" spans="1:3" x14ac:dyDescent="0.35">
      <c r="A21" s="21">
        <v>307</v>
      </c>
      <c r="B21" s="21" t="s">
        <v>118</v>
      </c>
      <c r="C21" s="21" t="s">
        <v>119</v>
      </c>
    </row>
    <row r="22" spans="1:3" x14ac:dyDescent="0.35">
      <c r="A22" s="21">
        <v>308</v>
      </c>
      <c r="B22" s="21" t="s">
        <v>120</v>
      </c>
      <c r="C22" s="21" t="s">
        <v>121</v>
      </c>
    </row>
    <row r="23" spans="1:3" x14ac:dyDescent="0.35">
      <c r="A23" s="21">
        <v>309</v>
      </c>
      <c r="B23" s="21" t="s">
        <v>122</v>
      </c>
      <c r="C23" s="21" t="s">
        <v>123</v>
      </c>
    </row>
    <row r="24" spans="1:3" x14ac:dyDescent="0.35">
      <c r="A24" s="21">
        <v>310</v>
      </c>
      <c r="B24" s="21" t="s">
        <v>124</v>
      </c>
      <c r="C24" s="21" t="s">
        <v>125</v>
      </c>
    </row>
    <row r="25" spans="1:3" x14ac:dyDescent="0.35">
      <c r="A25" s="21">
        <v>311</v>
      </c>
      <c r="B25" s="21" t="s">
        <v>126</v>
      </c>
      <c r="C25" s="21" t="s">
        <v>127</v>
      </c>
    </row>
    <row r="26" spans="1:3" x14ac:dyDescent="0.35">
      <c r="A26" s="21">
        <v>312</v>
      </c>
      <c r="B26" s="21" t="s">
        <v>128</v>
      </c>
      <c r="C26" s="21" t="s">
        <v>129</v>
      </c>
    </row>
    <row r="27" spans="1:3" x14ac:dyDescent="0.35">
      <c r="A27" s="21">
        <v>313</v>
      </c>
      <c r="B27" s="21" t="s">
        <v>130</v>
      </c>
      <c r="C27" s="21" t="s">
        <v>131</v>
      </c>
    </row>
    <row r="28" spans="1:3" x14ac:dyDescent="0.35">
      <c r="A28" s="21">
        <v>314</v>
      </c>
      <c r="B28" s="21" t="s">
        <v>132</v>
      </c>
      <c r="C28" s="21" t="s">
        <v>133</v>
      </c>
    </row>
    <row r="29" spans="1:3" x14ac:dyDescent="0.35">
      <c r="A29" s="21">
        <v>315</v>
      </c>
      <c r="B29" s="21" t="s">
        <v>134</v>
      </c>
      <c r="C29" s="21" t="s">
        <v>135</v>
      </c>
    </row>
    <row r="30" spans="1:3" x14ac:dyDescent="0.35">
      <c r="A30" s="21">
        <v>316</v>
      </c>
      <c r="B30" s="21" t="s">
        <v>136</v>
      </c>
      <c r="C30" s="21" t="s">
        <v>137</v>
      </c>
    </row>
    <row r="31" spans="1:3" x14ac:dyDescent="0.35">
      <c r="A31" s="21">
        <v>317</v>
      </c>
      <c r="B31" s="21" t="s">
        <v>138</v>
      </c>
      <c r="C31" s="21" t="s">
        <v>139</v>
      </c>
    </row>
    <row r="32" spans="1:3" x14ac:dyDescent="0.35">
      <c r="A32" s="21">
        <v>318</v>
      </c>
      <c r="B32" s="21" t="s">
        <v>140</v>
      </c>
      <c r="C32" s="21" t="s">
        <v>141</v>
      </c>
    </row>
    <row r="33" spans="1:3" x14ac:dyDescent="0.35">
      <c r="A33" s="21">
        <v>319</v>
      </c>
      <c r="B33" s="21" t="s">
        <v>142</v>
      </c>
      <c r="C33" s="21" t="s">
        <v>143</v>
      </c>
    </row>
    <row r="34" spans="1:3" x14ac:dyDescent="0.35">
      <c r="A34" s="21">
        <v>320</v>
      </c>
      <c r="B34" s="21" t="s">
        <v>144</v>
      </c>
      <c r="C34" s="21" t="s">
        <v>145</v>
      </c>
    </row>
    <row r="35" spans="1:3" x14ac:dyDescent="0.35">
      <c r="A35" s="21">
        <v>330</v>
      </c>
      <c r="B35" s="21" t="s">
        <v>146</v>
      </c>
      <c r="C35" s="21" t="s">
        <v>147</v>
      </c>
    </row>
    <row r="36" spans="1:3" x14ac:dyDescent="0.35">
      <c r="A36" s="21">
        <v>331</v>
      </c>
      <c r="B36" s="21" t="s">
        <v>148</v>
      </c>
      <c r="C36" s="21" t="s">
        <v>149</v>
      </c>
    </row>
    <row r="37" spans="1:3" x14ac:dyDescent="0.35">
      <c r="A37" s="21">
        <v>332</v>
      </c>
      <c r="B37" s="21" t="s">
        <v>150</v>
      </c>
      <c r="C37" s="21" t="s">
        <v>151</v>
      </c>
    </row>
    <row r="38" spans="1:3" x14ac:dyDescent="0.35">
      <c r="A38" s="21">
        <v>333</v>
      </c>
      <c r="B38" s="21" t="s">
        <v>152</v>
      </c>
      <c r="C38" s="21" t="s">
        <v>153</v>
      </c>
    </row>
    <row r="39" spans="1:3" x14ac:dyDescent="0.35">
      <c r="A39" s="21">
        <v>334</v>
      </c>
      <c r="B39" s="21" t="s">
        <v>154</v>
      </c>
      <c r="C39" s="21" t="s">
        <v>155</v>
      </c>
    </row>
    <row r="40" spans="1:3" x14ac:dyDescent="0.35">
      <c r="A40" s="21">
        <v>335</v>
      </c>
      <c r="B40" s="21" t="s">
        <v>156</v>
      </c>
      <c r="C40" s="21" t="s">
        <v>157</v>
      </c>
    </row>
    <row r="41" spans="1:3" x14ac:dyDescent="0.35">
      <c r="A41" s="21">
        <v>336</v>
      </c>
      <c r="B41" s="21" t="s">
        <v>158</v>
      </c>
      <c r="C41" s="21" t="s">
        <v>159</v>
      </c>
    </row>
    <row r="42" spans="1:3" x14ac:dyDescent="0.35">
      <c r="A42" s="21">
        <v>340</v>
      </c>
      <c r="B42" s="21" t="s">
        <v>160</v>
      </c>
      <c r="C42" s="21" t="s">
        <v>161</v>
      </c>
    </row>
    <row r="43" spans="1:3" x14ac:dyDescent="0.35">
      <c r="A43" s="21">
        <v>341</v>
      </c>
      <c r="B43" s="21" t="s">
        <v>162</v>
      </c>
      <c r="C43" s="21" t="s">
        <v>163</v>
      </c>
    </row>
    <row r="44" spans="1:3" x14ac:dyDescent="0.35">
      <c r="A44" s="21">
        <v>342</v>
      </c>
      <c r="B44" s="21" t="s">
        <v>164</v>
      </c>
      <c r="C44" s="21" t="s">
        <v>165</v>
      </c>
    </row>
    <row r="45" spans="1:3" x14ac:dyDescent="0.35">
      <c r="A45" s="21">
        <v>343</v>
      </c>
      <c r="B45" s="21" t="s">
        <v>166</v>
      </c>
      <c r="C45" s="21" t="s">
        <v>167</v>
      </c>
    </row>
    <row r="46" spans="1:3" x14ac:dyDescent="0.35">
      <c r="A46" s="21">
        <v>344</v>
      </c>
      <c r="B46" s="21" t="s">
        <v>168</v>
      </c>
      <c r="C46" s="21" t="s">
        <v>169</v>
      </c>
    </row>
    <row r="47" spans="1:3" x14ac:dyDescent="0.35">
      <c r="A47" s="21">
        <v>350</v>
      </c>
      <c r="B47" s="21" t="s">
        <v>170</v>
      </c>
      <c r="C47" s="21" t="s">
        <v>171</v>
      </c>
    </row>
    <row r="48" spans="1:3" x14ac:dyDescent="0.35">
      <c r="A48" s="21">
        <v>351</v>
      </c>
      <c r="B48" s="21" t="s">
        <v>172</v>
      </c>
      <c r="C48" s="21" t="s">
        <v>173</v>
      </c>
    </row>
    <row r="49" spans="1:3" x14ac:dyDescent="0.35">
      <c r="A49" s="21">
        <v>352</v>
      </c>
      <c r="B49" s="21" t="s">
        <v>174</v>
      </c>
      <c r="C49" s="21" t="s">
        <v>175</v>
      </c>
    </row>
    <row r="50" spans="1:3" x14ac:dyDescent="0.35">
      <c r="A50" s="21">
        <v>353</v>
      </c>
      <c r="B50" s="21" t="s">
        <v>176</v>
      </c>
      <c r="C50" s="21" t="s">
        <v>177</v>
      </c>
    </row>
    <row r="51" spans="1:3" x14ac:dyDescent="0.35">
      <c r="A51" s="21">
        <v>354</v>
      </c>
      <c r="B51" s="21" t="s">
        <v>178</v>
      </c>
      <c r="C51" s="21" t="s">
        <v>179</v>
      </c>
    </row>
    <row r="52" spans="1:3" x14ac:dyDescent="0.35">
      <c r="A52" s="21">
        <v>355</v>
      </c>
      <c r="B52" s="21" t="s">
        <v>180</v>
      </c>
      <c r="C52" s="21" t="s">
        <v>181</v>
      </c>
    </row>
    <row r="53" spans="1:3" x14ac:dyDescent="0.35">
      <c r="A53" s="21">
        <v>356</v>
      </c>
      <c r="B53" s="21" t="s">
        <v>182</v>
      </c>
      <c r="C53" s="21" t="s">
        <v>183</v>
      </c>
    </row>
    <row r="54" spans="1:3" x14ac:dyDescent="0.35">
      <c r="A54" s="21">
        <v>357</v>
      </c>
      <c r="B54" s="21" t="s">
        <v>184</v>
      </c>
      <c r="C54" s="21" t="s">
        <v>185</v>
      </c>
    </row>
    <row r="55" spans="1:3" x14ac:dyDescent="0.35">
      <c r="A55" s="21">
        <v>358</v>
      </c>
      <c r="B55" s="21" t="s">
        <v>186</v>
      </c>
      <c r="C55" s="21" t="s">
        <v>187</v>
      </c>
    </row>
    <row r="56" spans="1:3" x14ac:dyDescent="0.35">
      <c r="A56" s="21">
        <v>359</v>
      </c>
      <c r="B56" s="21" t="s">
        <v>188</v>
      </c>
      <c r="C56" s="21" t="s">
        <v>189</v>
      </c>
    </row>
    <row r="57" spans="1:3" x14ac:dyDescent="0.35">
      <c r="A57" s="21">
        <v>370</v>
      </c>
      <c r="B57" s="21" t="s">
        <v>190</v>
      </c>
      <c r="C57" s="21" t="s">
        <v>191</v>
      </c>
    </row>
    <row r="58" spans="1:3" x14ac:dyDescent="0.35">
      <c r="A58" s="21">
        <v>371</v>
      </c>
      <c r="B58" s="21" t="s">
        <v>192</v>
      </c>
      <c r="C58" s="21" t="s">
        <v>193</v>
      </c>
    </row>
    <row r="59" spans="1:3" x14ac:dyDescent="0.35">
      <c r="A59" s="21">
        <v>372</v>
      </c>
      <c r="B59" s="21" t="s">
        <v>194</v>
      </c>
      <c r="C59" s="21" t="s">
        <v>195</v>
      </c>
    </row>
    <row r="60" spans="1:3" x14ac:dyDescent="0.35">
      <c r="A60" s="21">
        <v>373</v>
      </c>
      <c r="B60" s="21" t="s">
        <v>196</v>
      </c>
      <c r="C60" s="21" t="s">
        <v>197</v>
      </c>
    </row>
    <row r="61" spans="1:3" x14ac:dyDescent="0.35">
      <c r="A61" s="21">
        <v>380</v>
      </c>
      <c r="B61" s="21" t="s">
        <v>198</v>
      </c>
      <c r="C61" s="21" t="s">
        <v>199</v>
      </c>
    </row>
    <row r="62" spans="1:3" x14ac:dyDescent="0.35">
      <c r="A62" s="21">
        <v>381</v>
      </c>
      <c r="B62" s="21" t="s">
        <v>200</v>
      </c>
      <c r="C62" s="21" t="s">
        <v>201</v>
      </c>
    </row>
    <row r="63" spans="1:3" x14ac:dyDescent="0.35">
      <c r="A63" s="21">
        <v>382</v>
      </c>
      <c r="B63" s="21" t="s">
        <v>202</v>
      </c>
      <c r="C63" s="21" t="s">
        <v>203</v>
      </c>
    </row>
    <row r="64" spans="1:3" x14ac:dyDescent="0.35">
      <c r="A64" s="21">
        <v>383</v>
      </c>
      <c r="B64" s="21" t="s">
        <v>204</v>
      </c>
      <c r="C64" s="21" t="s">
        <v>205</v>
      </c>
    </row>
    <row r="65" spans="1:3" x14ac:dyDescent="0.35">
      <c r="A65" s="21">
        <v>384</v>
      </c>
      <c r="B65" s="21" t="s">
        <v>206</v>
      </c>
      <c r="C65" s="21" t="s">
        <v>207</v>
      </c>
    </row>
    <row r="66" spans="1:3" x14ac:dyDescent="0.35">
      <c r="A66" s="21">
        <v>390</v>
      </c>
      <c r="B66" s="21" t="s">
        <v>208</v>
      </c>
      <c r="C66" s="21" t="s">
        <v>209</v>
      </c>
    </row>
    <row r="67" spans="1:3" x14ac:dyDescent="0.35">
      <c r="A67" s="21">
        <v>391</v>
      </c>
      <c r="B67" s="21" t="s">
        <v>210</v>
      </c>
      <c r="C67" s="21" t="s">
        <v>211</v>
      </c>
    </row>
    <row r="68" spans="1:3" x14ac:dyDescent="0.35">
      <c r="A68" s="21">
        <v>392</v>
      </c>
      <c r="B68" s="21" t="s">
        <v>212</v>
      </c>
      <c r="C68" s="21" t="s">
        <v>213</v>
      </c>
    </row>
    <row r="69" spans="1:3" x14ac:dyDescent="0.35">
      <c r="A69" s="21">
        <v>393</v>
      </c>
      <c r="B69" s="21" t="s">
        <v>214</v>
      </c>
      <c r="C69" s="21" t="s">
        <v>215</v>
      </c>
    </row>
    <row r="70" spans="1:3" x14ac:dyDescent="0.35">
      <c r="A70" s="21">
        <v>394</v>
      </c>
      <c r="B70" s="21" t="s">
        <v>216</v>
      </c>
      <c r="C70" s="21" t="s">
        <v>217</v>
      </c>
    </row>
    <row r="71" spans="1:3" x14ac:dyDescent="0.35">
      <c r="A71" s="21">
        <v>420</v>
      </c>
      <c r="B71" s="21" t="s">
        <v>218</v>
      </c>
      <c r="C71" s="21" t="s">
        <v>219</v>
      </c>
    </row>
    <row r="72" spans="1:3" x14ac:dyDescent="0.35">
      <c r="A72" s="21">
        <v>800</v>
      </c>
      <c r="B72" s="21" t="s">
        <v>220</v>
      </c>
      <c r="C72" s="21" t="s">
        <v>221</v>
      </c>
    </row>
    <row r="73" spans="1:3" x14ac:dyDescent="0.35">
      <c r="A73" s="21">
        <v>801</v>
      </c>
      <c r="B73" s="21" t="s">
        <v>222</v>
      </c>
      <c r="C73" s="21" t="s">
        <v>223</v>
      </c>
    </row>
    <row r="74" spans="1:3" x14ac:dyDescent="0.35">
      <c r="A74" s="21">
        <v>802</v>
      </c>
      <c r="B74" s="21" t="s">
        <v>224</v>
      </c>
      <c r="C74" s="21" t="s">
        <v>225</v>
      </c>
    </row>
    <row r="75" spans="1:3" x14ac:dyDescent="0.35">
      <c r="A75" s="21">
        <v>803</v>
      </c>
      <c r="B75" s="21" t="s">
        <v>226</v>
      </c>
      <c r="C75" s="21" t="s">
        <v>227</v>
      </c>
    </row>
    <row r="76" spans="1:3" x14ac:dyDescent="0.35">
      <c r="A76" s="21">
        <v>805</v>
      </c>
      <c r="B76" s="21" t="s">
        <v>228</v>
      </c>
      <c r="C76" s="21" t="s">
        <v>229</v>
      </c>
    </row>
    <row r="77" spans="1:3" x14ac:dyDescent="0.35">
      <c r="A77" s="21">
        <v>806</v>
      </c>
      <c r="B77" s="21" t="s">
        <v>230</v>
      </c>
      <c r="C77" s="21" t="s">
        <v>231</v>
      </c>
    </row>
    <row r="78" spans="1:3" x14ac:dyDescent="0.35">
      <c r="A78" s="21">
        <v>807</v>
      </c>
      <c r="B78" s="21" t="s">
        <v>232</v>
      </c>
      <c r="C78" s="21" t="s">
        <v>233</v>
      </c>
    </row>
    <row r="79" spans="1:3" x14ac:dyDescent="0.35">
      <c r="A79" s="21">
        <v>808</v>
      </c>
      <c r="B79" s="21" t="s">
        <v>234</v>
      </c>
      <c r="C79" s="21" t="s">
        <v>235</v>
      </c>
    </row>
    <row r="80" spans="1:3" x14ac:dyDescent="0.35">
      <c r="A80" s="21">
        <v>810</v>
      </c>
      <c r="B80" s="21" t="s">
        <v>236</v>
      </c>
      <c r="C80" s="21" t="s">
        <v>237</v>
      </c>
    </row>
    <row r="81" spans="1:3" x14ac:dyDescent="0.35">
      <c r="A81" s="21">
        <v>811</v>
      </c>
      <c r="B81" s="21" t="s">
        <v>238</v>
      </c>
      <c r="C81" s="21" t="s">
        <v>239</v>
      </c>
    </row>
    <row r="82" spans="1:3" x14ac:dyDescent="0.35">
      <c r="A82" s="21">
        <v>812</v>
      </c>
      <c r="B82" s="21" t="s">
        <v>240</v>
      </c>
      <c r="C82" s="21" t="s">
        <v>241</v>
      </c>
    </row>
    <row r="83" spans="1:3" x14ac:dyDescent="0.35">
      <c r="A83" s="21">
        <v>813</v>
      </c>
      <c r="B83" s="21" t="s">
        <v>242</v>
      </c>
      <c r="C83" s="21" t="s">
        <v>243</v>
      </c>
    </row>
    <row r="84" spans="1:3" x14ac:dyDescent="0.35">
      <c r="A84" s="21">
        <v>815</v>
      </c>
      <c r="B84" s="21" t="s">
        <v>244</v>
      </c>
      <c r="C84" s="21" t="s">
        <v>245</v>
      </c>
    </row>
    <row r="85" spans="1:3" x14ac:dyDescent="0.35">
      <c r="A85" s="21">
        <v>816</v>
      </c>
      <c r="B85" s="21" t="s">
        <v>246</v>
      </c>
      <c r="C85" s="21" t="s">
        <v>247</v>
      </c>
    </row>
    <row r="86" spans="1:3" x14ac:dyDescent="0.35">
      <c r="A86" s="21">
        <v>821</v>
      </c>
      <c r="B86" s="21" t="s">
        <v>248</v>
      </c>
      <c r="C86" s="21" t="s">
        <v>249</v>
      </c>
    </row>
    <row r="87" spans="1:3" x14ac:dyDescent="0.35">
      <c r="A87" s="21">
        <v>822</v>
      </c>
      <c r="B87" s="21" t="s">
        <v>250</v>
      </c>
      <c r="C87" s="21" t="s">
        <v>251</v>
      </c>
    </row>
    <row r="88" spans="1:3" x14ac:dyDescent="0.35">
      <c r="A88" s="21">
        <v>823</v>
      </c>
      <c r="B88" s="21" t="s">
        <v>252</v>
      </c>
      <c r="C88" s="21" t="s">
        <v>253</v>
      </c>
    </row>
    <row r="89" spans="1:3" x14ac:dyDescent="0.35">
      <c r="A89" s="21">
        <v>825</v>
      </c>
      <c r="B89" s="21" t="s">
        <v>254</v>
      </c>
      <c r="C89" s="21" t="s">
        <v>255</v>
      </c>
    </row>
    <row r="90" spans="1:3" x14ac:dyDescent="0.35">
      <c r="A90" s="21">
        <v>826</v>
      </c>
      <c r="B90" s="21" t="s">
        <v>256</v>
      </c>
      <c r="C90" s="21" t="s">
        <v>257</v>
      </c>
    </row>
    <row r="91" spans="1:3" x14ac:dyDescent="0.35">
      <c r="A91" s="21">
        <v>830</v>
      </c>
      <c r="B91" s="21" t="s">
        <v>258</v>
      </c>
      <c r="C91" s="21" t="s">
        <v>259</v>
      </c>
    </row>
    <row r="92" spans="1:3" x14ac:dyDescent="0.35">
      <c r="A92" s="21">
        <v>831</v>
      </c>
      <c r="B92" s="21" t="s">
        <v>260</v>
      </c>
      <c r="C92" s="21" t="s">
        <v>261</v>
      </c>
    </row>
    <row r="93" spans="1:3" x14ac:dyDescent="0.35">
      <c r="A93" s="21">
        <v>835</v>
      </c>
      <c r="B93" s="21" t="s">
        <v>262</v>
      </c>
      <c r="C93" s="21" t="s">
        <v>263</v>
      </c>
    </row>
    <row r="94" spans="1:3" x14ac:dyDescent="0.35">
      <c r="A94" s="21">
        <v>836</v>
      </c>
      <c r="B94" s="21" t="s">
        <v>264</v>
      </c>
      <c r="C94" s="21" t="s">
        <v>265</v>
      </c>
    </row>
    <row r="95" spans="1:3" x14ac:dyDescent="0.35">
      <c r="A95" s="21">
        <v>837</v>
      </c>
      <c r="B95" s="21" t="s">
        <v>266</v>
      </c>
      <c r="C95" s="21" t="s">
        <v>267</v>
      </c>
    </row>
    <row r="96" spans="1:3" x14ac:dyDescent="0.35">
      <c r="A96" s="21">
        <v>840</v>
      </c>
      <c r="B96" s="21" t="s">
        <v>268</v>
      </c>
      <c r="C96" s="21" t="s">
        <v>269</v>
      </c>
    </row>
    <row r="97" spans="1:3" x14ac:dyDescent="0.35">
      <c r="A97" s="21">
        <v>841</v>
      </c>
      <c r="B97" s="21" t="s">
        <v>270</v>
      </c>
      <c r="C97" s="21" t="s">
        <v>271</v>
      </c>
    </row>
    <row r="98" spans="1:3" x14ac:dyDescent="0.35">
      <c r="A98" s="21">
        <v>845</v>
      </c>
      <c r="B98" s="21" t="s">
        <v>272</v>
      </c>
      <c r="C98" s="21" t="s">
        <v>273</v>
      </c>
    </row>
    <row r="99" spans="1:3" x14ac:dyDescent="0.35">
      <c r="A99" s="21">
        <v>846</v>
      </c>
      <c r="B99" s="21" t="s">
        <v>274</v>
      </c>
      <c r="C99" s="21" t="s">
        <v>275</v>
      </c>
    </row>
    <row r="100" spans="1:3" x14ac:dyDescent="0.35">
      <c r="A100" s="21">
        <v>850</v>
      </c>
      <c r="B100" s="21" t="s">
        <v>276</v>
      </c>
      <c r="C100" s="21" t="s">
        <v>10</v>
      </c>
    </row>
    <row r="101" spans="1:3" x14ac:dyDescent="0.35">
      <c r="A101" s="21">
        <v>851</v>
      </c>
      <c r="B101" s="21" t="s">
        <v>277</v>
      </c>
      <c r="C101" s="21" t="s">
        <v>278</v>
      </c>
    </row>
    <row r="102" spans="1:3" x14ac:dyDescent="0.35">
      <c r="A102" s="21">
        <v>852</v>
      </c>
      <c r="B102" s="21" t="s">
        <v>279</v>
      </c>
      <c r="C102" s="21" t="s">
        <v>280</v>
      </c>
    </row>
    <row r="103" spans="1:3" x14ac:dyDescent="0.35">
      <c r="A103" s="21">
        <v>855</v>
      </c>
      <c r="B103" s="21" t="s">
        <v>281</v>
      </c>
      <c r="C103" s="21" t="s">
        <v>282</v>
      </c>
    </row>
    <row r="104" spans="1:3" x14ac:dyDescent="0.35">
      <c r="A104" s="21">
        <v>856</v>
      </c>
      <c r="B104" s="21" t="s">
        <v>283</v>
      </c>
      <c r="C104" s="21" t="s">
        <v>284</v>
      </c>
    </row>
    <row r="105" spans="1:3" x14ac:dyDescent="0.35">
      <c r="A105" s="21">
        <v>857</v>
      </c>
      <c r="B105" s="21" t="s">
        <v>285</v>
      </c>
      <c r="C105" s="21" t="s">
        <v>286</v>
      </c>
    </row>
    <row r="106" spans="1:3" x14ac:dyDescent="0.35">
      <c r="A106" s="21">
        <v>860</v>
      </c>
      <c r="B106" s="21" t="s">
        <v>287</v>
      </c>
      <c r="C106" s="21" t="s">
        <v>288</v>
      </c>
    </row>
    <row r="107" spans="1:3" x14ac:dyDescent="0.35">
      <c r="A107" s="21">
        <v>861</v>
      </c>
      <c r="B107" s="21" t="s">
        <v>289</v>
      </c>
      <c r="C107" s="21" t="s">
        <v>290</v>
      </c>
    </row>
    <row r="108" spans="1:3" x14ac:dyDescent="0.35">
      <c r="A108" s="21">
        <v>865</v>
      </c>
      <c r="B108" s="21" t="s">
        <v>291</v>
      </c>
      <c r="C108" s="21" t="s">
        <v>292</v>
      </c>
    </row>
    <row r="109" spans="1:3" x14ac:dyDescent="0.35">
      <c r="A109" s="21">
        <v>866</v>
      </c>
      <c r="B109" s="21" t="s">
        <v>293</v>
      </c>
      <c r="C109" s="21" t="s">
        <v>294</v>
      </c>
    </row>
    <row r="110" spans="1:3" x14ac:dyDescent="0.35">
      <c r="A110" s="21">
        <v>867</v>
      </c>
      <c r="B110" s="21" t="s">
        <v>295</v>
      </c>
      <c r="C110" s="21" t="s">
        <v>7</v>
      </c>
    </row>
    <row r="111" spans="1:3" x14ac:dyDescent="0.35">
      <c r="A111" s="21">
        <v>868</v>
      </c>
      <c r="B111" s="21" t="s">
        <v>296</v>
      </c>
      <c r="C111" s="21" t="s">
        <v>8</v>
      </c>
    </row>
    <row r="112" spans="1:3" x14ac:dyDescent="0.35">
      <c r="A112" s="21">
        <v>869</v>
      </c>
      <c r="B112" s="21" t="s">
        <v>297</v>
      </c>
      <c r="C112" s="21" t="s">
        <v>9</v>
      </c>
    </row>
    <row r="113" spans="1:3" x14ac:dyDescent="0.35">
      <c r="A113" s="21">
        <v>870</v>
      </c>
      <c r="B113" s="21" t="s">
        <v>298</v>
      </c>
      <c r="C113" s="21" t="s">
        <v>6</v>
      </c>
    </row>
    <row r="114" spans="1:3" x14ac:dyDescent="0.35">
      <c r="A114" s="21">
        <v>871</v>
      </c>
      <c r="B114" s="21" t="s">
        <v>299</v>
      </c>
      <c r="C114" s="21" t="s">
        <v>300</v>
      </c>
    </row>
    <row r="115" spans="1:3" x14ac:dyDescent="0.35">
      <c r="A115" s="21">
        <v>872</v>
      </c>
      <c r="B115" s="21" t="s">
        <v>301</v>
      </c>
      <c r="C115" s="21" t="s">
        <v>5</v>
      </c>
    </row>
    <row r="116" spans="1:3" x14ac:dyDescent="0.35">
      <c r="A116" s="21">
        <v>873</v>
      </c>
      <c r="B116" s="21" t="s">
        <v>302</v>
      </c>
      <c r="C116" s="21" t="s">
        <v>303</v>
      </c>
    </row>
    <row r="117" spans="1:3" x14ac:dyDescent="0.35">
      <c r="A117" s="21">
        <v>874</v>
      </c>
      <c r="B117" s="21" t="s">
        <v>304</v>
      </c>
      <c r="C117" s="21" t="s">
        <v>305</v>
      </c>
    </row>
    <row r="118" spans="1:3" x14ac:dyDescent="0.35">
      <c r="A118" s="21">
        <v>876</v>
      </c>
      <c r="B118" s="21" t="s">
        <v>306</v>
      </c>
      <c r="C118" s="21" t="s">
        <v>307</v>
      </c>
    </row>
    <row r="119" spans="1:3" x14ac:dyDescent="0.35">
      <c r="A119" s="21">
        <v>877</v>
      </c>
      <c r="B119" s="21" t="s">
        <v>308</v>
      </c>
      <c r="C119" s="21" t="s">
        <v>309</v>
      </c>
    </row>
    <row r="120" spans="1:3" x14ac:dyDescent="0.35">
      <c r="A120" s="21">
        <v>878</v>
      </c>
      <c r="B120" s="21" t="s">
        <v>310</v>
      </c>
      <c r="C120" s="21" t="s">
        <v>311</v>
      </c>
    </row>
    <row r="121" spans="1:3" x14ac:dyDescent="0.35">
      <c r="A121" s="21">
        <v>879</v>
      </c>
      <c r="B121" s="21" t="s">
        <v>312</v>
      </c>
      <c r="C121" s="21" t="s">
        <v>313</v>
      </c>
    </row>
    <row r="122" spans="1:3" x14ac:dyDescent="0.35">
      <c r="A122" s="21">
        <v>880</v>
      </c>
      <c r="B122" s="21" t="s">
        <v>314</v>
      </c>
      <c r="C122" s="21" t="s">
        <v>315</v>
      </c>
    </row>
    <row r="123" spans="1:3" x14ac:dyDescent="0.35">
      <c r="A123" s="21">
        <v>881</v>
      </c>
      <c r="B123" s="21" t="s">
        <v>316</v>
      </c>
      <c r="C123" s="21" t="s">
        <v>317</v>
      </c>
    </row>
    <row r="124" spans="1:3" x14ac:dyDescent="0.35">
      <c r="A124" s="21">
        <v>882</v>
      </c>
      <c r="B124" s="21" t="s">
        <v>318</v>
      </c>
      <c r="C124" s="21" t="s">
        <v>319</v>
      </c>
    </row>
    <row r="125" spans="1:3" x14ac:dyDescent="0.35">
      <c r="A125" s="21">
        <v>883</v>
      </c>
      <c r="B125" s="21" t="s">
        <v>320</v>
      </c>
      <c r="C125" s="21" t="s">
        <v>321</v>
      </c>
    </row>
    <row r="126" spans="1:3" x14ac:dyDescent="0.35">
      <c r="A126" s="21">
        <v>884</v>
      </c>
      <c r="B126" s="21" t="s">
        <v>322</v>
      </c>
      <c r="C126" s="21" t="s">
        <v>323</v>
      </c>
    </row>
    <row r="127" spans="1:3" x14ac:dyDescent="0.35">
      <c r="A127" s="21">
        <v>885</v>
      </c>
      <c r="B127" s="21" t="s">
        <v>324</v>
      </c>
      <c r="C127" s="21" t="s">
        <v>325</v>
      </c>
    </row>
    <row r="128" spans="1:3" x14ac:dyDescent="0.35">
      <c r="A128" s="21">
        <v>886</v>
      </c>
      <c r="B128" s="21" t="s">
        <v>326</v>
      </c>
      <c r="C128" s="21" t="s">
        <v>327</v>
      </c>
    </row>
    <row r="129" spans="1:3" x14ac:dyDescent="0.35">
      <c r="A129" s="21">
        <v>887</v>
      </c>
      <c r="B129" s="21" t="s">
        <v>328</v>
      </c>
      <c r="C129" s="21" t="s">
        <v>329</v>
      </c>
    </row>
    <row r="130" spans="1:3" x14ac:dyDescent="0.35">
      <c r="A130" s="21">
        <v>888</v>
      </c>
      <c r="B130" s="21" t="s">
        <v>330</v>
      </c>
      <c r="C130" s="21" t="s">
        <v>331</v>
      </c>
    </row>
    <row r="131" spans="1:3" x14ac:dyDescent="0.35">
      <c r="A131" s="21">
        <v>889</v>
      </c>
      <c r="B131" s="21" t="s">
        <v>332</v>
      </c>
      <c r="C131" s="21" t="s">
        <v>333</v>
      </c>
    </row>
    <row r="132" spans="1:3" x14ac:dyDescent="0.35">
      <c r="A132" s="21">
        <v>890</v>
      </c>
      <c r="B132" s="21" t="s">
        <v>334</v>
      </c>
      <c r="C132" s="21" t="s">
        <v>335</v>
      </c>
    </row>
    <row r="133" spans="1:3" x14ac:dyDescent="0.35">
      <c r="A133" s="21">
        <v>891</v>
      </c>
      <c r="B133" s="21" t="s">
        <v>336</v>
      </c>
      <c r="C133" s="21" t="s">
        <v>337</v>
      </c>
    </row>
    <row r="134" spans="1:3" x14ac:dyDescent="0.35">
      <c r="A134" s="21">
        <v>892</v>
      </c>
      <c r="B134" s="21" t="s">
        <v>338</v>
      </c>
      <c r="C134" s="21" t="s">
        <v>339</v>
      </c>
    </row>
    <row r="135" spans="1:3" x14ac:dyDescent="0.35">
      <c r="A135" s="21">
        <v>893</v>
      </c>
      <c r="B135" s="21" t="s">
        <v>340</v>
      </c>
      <c r="C135" s="21" t="s">
        <v>341</v>
      </c>
    </row>
    <row r="136" spans="1:3" x14ac:dyDescent="0.35">
      <c r="A136" s="21">
        <v>894</v>
      </c>
      <c r="B136" s="21" t="s">
        <v>342</v>
      </c>
      <c r="C136" s="21" t="s">
        <v>343</v>
      </c>
    </row>
    <row r="137" spans="1:3" x14ac:dyDescent="0.35">
      <c r="A137" s="21">
        <v>895</v>
      </c>
      <c r="B137" s="21" t="s">
        <v>344</v>
      </c>
      <c r="C137" s="21" t="s">
        <v>345</v>
      </c>
    </row>
    <row r="138" spans="1:3" x14ac:dyDescent="0.35">
      <c r="A138" s="21">
        <v>896</v>
      </c>
      <c r="B138" s="21" t="s">
        <v>346</v>
      </c>
      <c r="C138" s="21" t="s">
        <v>347</v>
      </c>
    </row>
    <row r="139" spans="1:3" x14ac:dyDescent="0.35">
      <c r="A139" s="21">
        <v>908</v>
      </c>
      <c r="B139" s="21" t="s">
        <v>348</v>
      </c>
      <c r="C139" s="21" t="s">
        <v>349</v>
      </c>
    </row>
    <row r="140" spans="1:3" x14ac:dyDescent="0.35">
      <c r="A140" s="21">
        <v>909</v>
      </c>
      <c r="B140" s="21" t="s">
        <v>350</v>
      </c>
      <c r="C140" s="21" t="s">
        <v>351</v>
      </c>
    </row>
    <row r="141" spans="1:3" x14ac:dyDescent="0.35">
      <c r="A141" s="21">
        <v>916</v>
      </c>
      <c r="B141" s="21" t="s">
        <v>352</v>
      </c>
      <c r="C141" s="21" t="s">
        <v>353</v>
      </c>
    </row>
    <row r="142" spans="1:3" x14ac:dyDescent="0.35">
      <c r="A142" s="21">
        <v>919</v>
      </c>
      <c r="B142" s="21" t="s">
        <v>354</v>
      </c>
      <c r="C142" s="21" t="s">
        <v>355</v>
      </c>
    </row>
    <row r="143" spans="1:3" x14ac:dyDescent="0.35">
      <c r="A143" s="21">
        <v>921</v>
      </c>
      <c r="B143" s="21" t="s">
        <v>356</v>
      </c>
      <c r="C143" s="21" t="s">
        <v>357</v>
      </c>
    </row>
    <row r="144" spans="1:3" x14ac:dyDescent="0.35">
      <c r="A144" s="21">
        <v>925</v>
      </c>
      <c r="B144" s="21" t="s">
        <v>358</v>
      </c>
      <c r="C144" s="21" t="s">
        <v>12</v>
      </c>
    </row>
    <row r="145" spans="1:3" x14ac:dyDescent="0.35">
      <c r="A145" s="21">
        <v>926</v>
      </c>
      <c r="B145" s="21" t="s">
        <v>359</v>
      </c>
      <c r="C145" s="21" t="s">
        <v>360</v>
      </c>
    </row>
    <row r="146" spans="1:3" x14ac:dyDescent="0.35">
      <c r="A146" s="21">
        <v>928</v>
      </c>
      <c r="B146" s="21" t="s">
        <v>361</v>
      </c>
      <c r="C146" s="21" t="s">
        <v>362</v>
      </c>
    </row>
    <row r="147" spans="1:3" x14ac:dyDescent="0.35">
      <c r="A147" s="21">
        <v>929</v>
      </c>
      <c r="B147" s="21" t="s">
        <v>363</v>
      </c>
      <c r="C147" s="21" t="s">
        <v>364</v>
      </c>
    </row>
    <row r="148" spans="1:3" x14ac:dyDescent="0.35">
      <c r="A148" s="21">
        <v>931</v>
      </c>
      <c r="B148" s="21" t="s">
        <v>365</v>
      </c>
      <c r="C148" s="21" t="s">
        <v>11</v>
      </c>
    </row>
    <row r="149" spans="1:3" x14ac:dyDescent="0.35">
      <c r="A149" s="21">
        <v>933</v>
      </c>
      <c r="B149" s="21" t="s">
        <v>366</v>
      </c>
      <c r="C149" s="21" t="s">
        <v>367</v>
      </c>
    </row>
    <row r="150" spans="1:3" x14ac:dyDescent="0.35">
      <c r="A150" s="21">
        <v>935</v>
      </c>
      <c r="B150" s="21" t="s">
        <v>368</v>
      </c>
      <c r="C150" s="21" t="s">
        <v>369</v>
      </c>
    </row>
    <row r="151" spans="1:3" x14ac:dyDescent="0.35">
      <c r="A151" s="21">
        <v>936</v>
      </c>
      <c r="B151" s="21" t="s">
        <v>370</v>
      </c>
      <c r="C151" s="21" t="s">
        <v>13</v>
      </c>
    </row>
    <row r="152" spans="1:3" x14ac:dyDescent="0.35">
      <c r="A152" s="21">
        <v>937</v>
      </c>
      <c r="B152" s="21" t="s">
        <v>371</v>
      </c>
      <c r="C152" s="21" t="s">
        <v>372</v>
      </c>
    </row>
    <row r="153" spans="1:3" x14ac:dyDescent="0.35">
      <c r="A153" s="21">
        <v>938</v>
      </c>
      <c r="B153" s="21" t="s">
        <v>373</v>
      </c>
      <c r="C153" s="21" t="s">
        <v>374</v>
      </c>
    </row>
  </sheetData>
  <pageMargins left="0.7" right="0.7" top="0.75" bottom="0.75" header="0.3" footer="0.3"/>
  <headerFooter>
    <oddFooter>&amp;L_x000D_&amp;1#&amp;"Calibri"&amp;10&amp;K000000 Private: Information that contains a small amount of sensitive data which is essential to communicate with an individual but doesn’t require to be sent via secure methods.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21A78-60A7-4EDA-8381-5EA2BE1A0DAE}">
  <dimension ref="A1:K51"/>
  <sheetViews>
    <sheetView workbookViewId="0">
      <selection activeCell="G39" sqref="G39"/>
    </sheetView>
  </sheetViews>
  <sheetFormatPr defaultRowHeight="14.5" x14ac:dyDescent="0.35"/>
  <cols>
    <col min="1" max="1" width="25.81640625" style="15" customWidth="1"/>
    <col min="2" max="2" width="11.1796875" customWidth="1"/>
  </cols>
  <sheetData>
    <row r="1" spans="1:11" x14ac:dyDescent="0.35">
      <c r="A1" s="16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5" x14ac:dyDescent="0.35">
      <c r="A2" s="17" t="s">
        <v>0</v>
      </c>
      <c r="B2" s="3" t="s">
        <v>1</v>
      </c>
      <c r="C2" s="2"/>
      <c r="D2" s="2"/>
      <c r="E2" s="2"/>
      <c r="F2" s="2"/>
      <c r="G2" s="2"/>
      <c r="H2" s="2"/>
      <c r="I2" s="2"/>
      <c r="J2" s="2"/>
      <c r="K2" s="2"/>
    </row>
    <row r="3" spans="1:11" x14ac:dyDescent="0.35">
      <c r="A3" s="16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35">
      <c r="A4" s="13" t="s">
        <v>2</v>
      </c>
      <c r="B4" s="4" t="s">
        <v>3</v>
      </c>
      <c r="C4" s="5"/>
      <c r="D4" s="5"/>
      <c r="E4" s="5"/>
      <c r="F4" s="5"/>
      <c r="G4" s="5"/>
      <c r="H4" s="5"/>
      <c r="I4" s="5"/>
      <c r="J4" s="5"/>
      <c r="K4" s="6"/>
    </row>
    <row r="5" spans="1:11" s="15" customFormat="1" ht="50" x14ac:dyDescent="0.35">
      <c r="A5" s="13" t="s">
        <v>4</v>
      </c>
      <c r="B5" s="13" t="s">
        <v>5</v>
      </c>
      <c r="C5" s="14" t="s">
        <v>6</v>
      </c>
      <c r="D5" s="14" t="s">
        <v>7</v>
      </c>
      <c r="E5" s="14" t="s">
        <v>8</v>
      </c>
      <c r="F5" s="14" t="s">
        <v>9</v>
      </c>
      <c r="G5" s="14" t="s">
        <v>10</v>
      </c>
      <c r="H5" s="14" t="s">
        <v>11</v>
      </c>
      <c r="I5" s="14" t="s">
        <v>12</v>
      </c>
      <c r="J5" s="14" t="s">
        <v>13</v>
      </c>
      <c r="K5" s="8" t="s">
        <v>14</v>
      </c>
    </row>
    <row r="6" spans="1:11" x14ac:dyDescent="0.35">
      <c r="A6" s="13" t="s">
        <v>15</v>
      </c>
      <c r="B6" s="4">
        <v>90</v>
      </c>
      <c r="C6" s="7"/>
      <c r="D6" s="7"/>
      <c r="E6" s="7"/>
      <c r="F6" s="7"/>
      <c r="G6" s="7"/>
      <c r="H6" s="7"/>
      <c r="I6" s="7"/>
      <c r="J6" s="7"/>
      <c r="K6" s="1">
        <v>90</v>
      </c>
    </row>
    <row r="7" spans="1:11" ht="25" x14ac:dyDescent="0.35">
      <c r="A7" s="18" t="s">
        <v>16</v>
      </c>
      <c r="B7" s="9">
        <v>84</v>
      </c>
      <c r="C7" s="2">
        <v>6</v>
      </c>
      <c r="D7" s="2"/>
      <c r="E7" s="2"/>
      <c r="F7" s="2"/>
      <c r="G7" s="2"/>
      <c r="H7" s="2"/>
      <c r="I7" s="2"/>
      <c r="J7" s="2"/>
      <c r="K7" s="10">
        <v>90</v>
      </c>
    </row>
    <row r="8" spans="1:11" x14ac:dyDescent="0.35">
      <c r="A8" s="18" t="s">
        <v>17</v>
      </c>
      <c r="B8" s="9">
        <v>89</v>
      </c>
      <c r="C8" s="2">
        <v>1</v>
      </c>
      <c r="D8" s="2"/>
      <c r="E8" s="2"/>
      <c r="F8" s="2"/>
      <c r="G8" s="2"/>
      <c r="H8" s="2"/>
      <c r="I8" s="2"/>
      <c r="J8" s="2"/>
      <c r="K8" s="10">
        <v>90</v>
      </c>
    </row>
    <row r="9" spans="1:11" x14ac:dyDescent="0.35">
      <c r="A9" s="18" t="s">
        <v>18</v>
      </c>
      <c r="B9" s="9">
        <v>84</v>
      </c>
      <c r="C9" s="2">
        <v>5</v>
      </c>
      <c r="D9" s="2"/>
      <c r="E9" s="2"/>
      <c r="F9" s="2"/>
      <c r="G9" s="2"/>
      <c r="H9" s="2"/>
      <c r="I9" s="2"/>
      <c r="J9" s="2"/>
      <c r="K9" s="10">
        <v>89</v>
      </c>
    </row>
    <row r="10" spans="1:11" ht="25" x14ac:dyDescent="0.35">
      <c r="A10" s="18" t="s">
        <v>19</v>
      </c>
      <c r="B10" s="9">
        <v>41</v>
      </c>
      <c r="C10" s="2">
        <v>28</v>
      </c>
      <c r="D10" s="2"/>
      <c r="E10" s="2"/>
      <c r="F10" s="2"/>
      <c r="G10" s="2"/>
      <c r="H10" s="2"/>
      <c r="I10" s="2"/>
      <c r="J10" s="2"/>
      <c r="K10" s="10">
        <v>69</v>
      </c>
    </row>
    <row r="11" spans="1:11" x14ac:dyDescent="0.35">
      <c r="A11" s="18" t="s">
        <v>20</v>
      </c>
      <c r="B11" s="9">
        <v>61</v>
      </c>
      <c r="C11" s="2"/>
      <c r="D11" s="2"/>
      <c r="E11" s="2"/>
      <c r="F11" s="2"/>
      <c r="G11" s="2"/>
      <c r="H11" s="2"/>
      <c r="I11" s="2"/>
      <c r="J11" s="2"/>
      <c r="K11" s="10">
        <v>61</v>
      </c>
    </row>
    <row r="12" spans="1:11" x14ac:dyDescent="0.35">
      <c r="A12" s="18" t="s">
        <v>21</v>
      </c>
      <c r="B12" s="9">
        <v>60</v>
      </c>
      <c r="C12" s="2"/>
      <c r="D12" s="2"/>
      <c r="E12" s="2"/>
      <c r="F12" s="2"/>
      <c r="G12" s="2"/>
      <c r="H12" s="2"/>
      <c r="I12" s="2"/>
      <c r="J12" s="2"/>
      <c r="K12" s="10">
        <v>60</v>
      </c>
    </row>
    <row r="13" spans="1:11" x14ac:dyDescent="0.35">
      <c r="A13" s="18" t="s">
        <v>22</v>
      </c>
      <c r="B13" s="9">
        <v>60</v>
      </c>
      <c r="C13" s="2"/>
      <c r="D13" s="2"/>
      <c r="E13" s="2"/>
      <c r="F13" s="2"/>
      <c r="G13" s="2"/>
      <c r="H13" s="2"/>
      <c r="I13" s="2"/>
      <c r="J13" s="2"/>
      <c r="K13" s="10">
        <v>60</v>
      </c>
    </row>
    <row r="14" spans="1:11" ht="25" x14ac:dyDescent="0.35">
      <c r="A14" s="18" t="s">
        <v>23</v>
      </c>
      <c r="B14" s="9">
        <v>60</v>
      </c>
      <c r="C14" s="2"/>
      <c r="D14" s="2"/>
      <c r="E14" s="2"/>
      <c r="F14" s="2"/>
      <c r="G14" s="2"/>
      <c r="H14" s="2"/>
      <c r="I14" s="2"/>
      <c r="J14" s="2"/>
      <c r="K14" s="10">
        <v>60</v>
      </c>
    </row>
    <row r="15" spans="1:11" x14ac:dyDescent="0.35">
      <c r="A15" s="18" t="s">
        <v>24</v>
      </c>
      <c r="B15" s="9">
        <v>58</v>
      </c>
      <c r="C15" s="2">
        <v>2</v>
      </c>
      <c r="D15" s="2"/>
      <c r="E15" s="2"/>
      <c r="F15" s="2"/>
      <c r="G15" s="2"/>
      <c r="H15" s="2"/>
      <c r="I15" s="2"/>
      <c r="J15" s="2"/>
      <c r="K15" s="10">
        <v>60</v>
      </c>
    </row>
    <row r="16" spans="1:11" x14ac:dyDescent="0.35">
      <c r="A16" s="18" t="s">
        <v>25</v>
      </c>
      <c r="B16" s="9">
        <v>29</v>
      </c>
      <c r="C16" s="2">
        <v>31</v>
      </c>
      <c r="D16" s="2"/>
      <c r="E16" s="2"/>
      <c r="F16" s="2"/>
      <c r="G16" s="2"/>
      <c r="H16" s="2"/>
      <c r="I16" s="2"/>
      <c r="J16" s="2"/>
      <c r="K16" s="10">
        <v>60</v>
      </c>
    </row>
    <row r="17" spans="1:11" x14ac:dyDescent="0.35">
      <c r="A17" s="18" t="s">
        <v>26</v>
      </c>
      <c r="B17" s="9">
        <v>60</v>
      </c>
      <c r="C17" s="2"/>
      <c r="D17" s="2"/>
      <c r="E17" s="2"/>
      <c r="F17" s="2"/>
      <c r="G17" s="2"/>
      <c r="H17" s="2"/>
      <c r="I17" s="2"/>
      <c r="J17" s="2"/>
      <c r="K17" s="10">
        <v>60</v>
      </c>
    </row>
    <row r="18" spans="1:11" ht="25" x14ac:dyDescent="0.35">
      <c r="A18" s="18" t="s">
        <v>27</v>
      </c>
      <c r="B18" s="9">
        <v>60</v>
      </c>
      <c r="C18" s="2"/>
      <c r="D18" s="2"/>
      <c r="E18" s="2"/>
      <c r="F18" s="2"/>
      <c r="G18" s="2"/>
      <c r="H18" s="2"/>
      <c r="I18" s="2"/>
      <c r="J18" s="2"/>
      <c r="K18" s="10">
        <v>60</v>
      </c>
    </row>
    <row r="19" spans="1:11" ht="25" x14ac:dyDescent="0.35">
      <c r="A19" s="18" t="s">
        <v>28</v>
      </c>
      <c r="B19" s="9">
        <v>55</v>
      </c>
      <c r="C19" s="2">
        <v>2</v>
      </c>
      <c r="D19" s="2"/>
      <c r="E19" s="2"/>
      <c r="F19" s="2"/>
      <c r="G19" s="2">
        <v>1</v>
      </c>
      <c r="H19" s="2"/>
      <c r="I19" s="2"/>
      <c r="J19" s="2"/>
      <c r="K19" s="10">
        <v>58</v>
      </c>
    </row>
    <row r="20" spans="1:11" x14ac:dyDescent="0.35">
      <c r="A20" s="18" t="s">
        <v>29</v>
      </c>
      <c r="B20" s="9">
        <v>56</v>
      </c>
      <c r="C20" s="2">
        <v>1</v>
      </c>
      <c r="D20" s="2"/>
      <c r="E20" s="2"/>
      <c r="F20" s="2"/>
      <c r="G20" s="2"/>
      <c r="H20" s="2"/>
      <c r="I20" s="2"/>
      <c r="J20" s="2"/>
      <c r="K20" s="10">
        <v>57</v>
      </c>
    </row>
    <row r="21" spans="1:11" x14ac:dyDescent="0.35">
      <c r="A21" s="18" t="s">
        <v>30</v>
      </c>
      <c r="B21" s="9">
        <v>54</v>
      </c>
      <c r="C21" s="2"/>
      <c r="D21" s="2">
        <v>1</v>
      </c>
      <c r="E21" s="2"/>
      <c r="F21" s="2"/>
      <c r="G21" s="2">
        <v>1</v>
      </c>
      <c r="H21" s="2"/>
      <c r="I21" s="2"/>
      <c r="J21" s="2"/>
      <c r="K21" s="10">
        <v>56</v>
      </c>
    </row>
    <row r="22" spans="1:11" x14ac:dyDescent="0.35">
      <c r="A22" s="18" t="s">
        <v>31</v>
      </c>
      <c r="B22" s="9">
        <v>54</v>
      </c>
      <c r="C22" s="2"/>
      <c r="D22" s="2"/>
      <c r="E22" s="2">
        <v>1</v>
      </c>
      <c r="F22" s="2"/>
      <c r="G22" s="2"/>
      <c r="H22" s="2"/>
      <c r="I22" s="2"/>
      <c r="J22" s="2"/>
      <c r="K22" s="10">
        <v>55</v>
      </c>
    </row>
    <row r="23" spans="1:11" x14ac:dyDescent="0.35">
      <c r="A23" s="18" t="s">
        <v>32</v>
      </c>
      <c r="B23" s="9">
        <v>54</v>
      </c>
      <c r="C23" s="2"/>
      <c r="D23" s="2"/>
      <c r="E23" s="2">
        <v>1</v>
      </c>
      <c r="F23" s="2"/>
      <c r="G23" s="2"/>
      <c r="H23" s="2"/>
      <c r="I23" s="2"/>
      <c r="J23" s="2"/>
      <c r="K23" s="10">
        <v>55</v>
      </c>
    </row>
    <row r="24" spans="1:11" x14ac:dyDescent="0.35">
      <c r="A24" s="18" t="s">
        <v>33</v>
      </c>
      <c r="B24" s="9">
        <v>54</v>
      </c>
      <c r="C24" s="2"/>
      <c r="D24" s="2"/>
      <c r="E24" s="2"/>
      <c r="F24" s="2"/>
      <c r="G24" s="2"/>
      <c r="H24" s="2"/>
      <c r="I24" s="2"/>
      <c r="J24" s="2"/>
      <c r="K24" s="10">
        <v>54</v>
      </c>
    </row>
    <row r="25" spans="1:11" x14ac:dyDescent="0.35">
      <c r="A25" s="18" t="s">
        <v>34</v>
      </c>
      <c r="B25" s="9">
        <v>54</v>
      </c>
      <c r="C25" s="2"/>
      <c r="D25" s="2"/>
      <c r="E25" s="2"/>
      <c r="F25" s="2"/>
      <c r="G25" s="2"/>
      <c r="H25" s="2"/>
      <c r="I25" s="2"/>
      <c r="J25" s="2"/>
      <c r="K25" s="10">
        <v>54</v>
      </c>
    </row>
    <row r="26" spans="1:11" x14ac:dyDescent="0.35">
      <c r="A26" s="18" t="s">
        <v>35</v>
      </c>
      <c r="B26" s="9">
        <v>38</v>
      </c>
      <c r="C26" s="2"/>
      <c r="D26" s="2">
        <v>12</v>
      </c>
      <c r="E26" s="2"/>
      <c r="F26" s="2"/>
      <c r="G26" s="2"/>
      <c r="H26" s="2"/>
      <c r="I26" s="2"/>
      <c r="J26" s="2">
        <v>1</v>
      </c>
      <c r="K26" s="10">
        <v>51</v>
      </c>
    </row>
    <row r="27" spans="1:11" x14ac:dyDescent="0.35">
      <c r="A27" s="18" t="s">
        <v>36</v>
      </c>
      <c r="B27" s="9">
        <v>50</v>
      </c>
      <c r="C27" s="2"/>
      <c r="D27" s="2"/>
      <c r="E27" s="2"/>
      <c r="F27" s="2"/>
      <c r="G27" s="2"/>
      <c r="H27" s="2"/>
      <c r="I27" s="2"/>
      <c r="J27" s="2"/>
      <c r="K27" s="10">
        <v>50</v>
      </c>
    </row>
    <row r="28" spans="1:11" ht="25" x14ac:dyDescent="0.35">
      <c r="A28" s="18" t="s">
        <v>37</v>
      </c>
      <c r="B28" s="9">
        <v>45</v>
      </c>
      <c r="C28" s="2"/>
      <c r="D28" s="2"/>
      <c r="E28" s="2"/>
      <c r="F28" s="2"/>
      <c r="G28" s="2"/>
      <c r="H28" s="2"/>
      <c r="I28" s="2"/>
      <c r="J28" s="2"/>
      <c r="K28" s="10">
        <v>45</v>
      </c>
    </row>
    <row r="29" spans="1:11" ht="25" x14ac:dyDescent="0.35">
      <c r="A29" s="18" t="s">
        <v>38</v>
      </c>
      <c r="B29" s="9">
        <v>44</v>
      </c>
      <c r="C29" s="2"/>
      <c r="D29" s="2">
        <v>1</v>
      </c>
      <c r="E29" s="2"/>
      <c r="F29" s="2"/>
      <c r="G29" s="2"/>
      <c r="H29" s="2"/>
      <c r="I29" s="2"/>
      <c r="J29" s="2"/>
      <c r="K29" s="10">
        <v>45</v>
      </c>
    </row>
    <row r="30" spans="1:11" x14ac:dyDescent="0.35">
      <c r="A30" s="18" t="s">
        <v>39</v>
      </c>
      <c r="B30" s="9">
        <v>45</v>
      </c>
      <c r="C30" s="2"/>
      <c r="D30" s="2"/>
      <c r="E30" s="2"/>
      <c r="F30" s="2"/>
      <c r="G30" s="2"/>
      <c r="H30" s="2"/>
      <c r="I30" s="2"/>
      <c r="J30" s="2"/>
      <c r="K30" s="10">
        <v>45</v>
      </c>
    </row>
    <row r="31" spans="1:11" x14ac:dyDescent="0.35">
      <c r="A31" s="18" t="s">
        <v>40</v>
      </c>
      <c r="B31" s="9">
        <v>44</v>
      </c>
      <c r="C31" s="2">
        <v>1</v>
      </c>
      <c r="D31" s="2"/>
      <c r="E31" s="2"/>
      <c r="F31" s="2"/>
      <c r="G31" s="2"/>
      <c r="H31" s="2"/>
      <c r="I31" s="2"/>
      <c r="J31" s="2"/>
      <c r="K31" s="10">
        <v>45</v>
      </c>
    </row>
    <row r="32" spans="1:11" ht="25" x14ac:dyDescent="0.35">
      <c r="A32" s="18" t="s">
        <v>41</v>
      </c>
      <c r="B32" s="9">
        <v>43</v>
      </c>
      <c r="C32" s="2">
        <v>1</v>
      </c>
      <c r="D32" s="2"/>
      <c r="E32" s="2"/>
      <c r="F32" s="2"/>
      <c r="G32" s="2"/>
      <c r="H32" s="2"/>
      <c r="I32" s="2"/>
      <c r="J32" s="2"/>
      <c r="K32" s="10">
        <v>44</v>
      </c>
    </row>
    <row r="33" spans="1:11" x14ac:dyDescent="0.35">
      <c r="A33" s="18" t="s">
        <v>42</v>
      </c>
      <c r="B33" s="9">
        <v>44</v>
      </c>
      <c r="C33" s="2"/>
      <c r="D33" s="2"/>
      <c r="E33" s="2"/>
      <c r="F33" s="2"/>
      <c r="G33" s="2"/>
      <c r="H33" s="2"/>
      <c r="I33" s="2"/>
      <c r="J33" s="2"/>
      <c r="K33" s="10">
        <v>44</v>
      </c>
    </row>
    <row r="34" spans="1:11" x14ac:dyDescent="0.35">
      <c r="A34" s="18" t="s">
        <v>43</v>
      </c>
      <c r="B34" s="9">
        <v>40</v>
      </c>
      <c r="C34" s="2"/>
      <c r="D34" s="2">
        <v>3</v>
      </c>
      <c r="E34" s="2"/>
      <c r="F34" s="2"/>
      <c r="G34" s="2"/>
      <c r="H34" s="2"/>
      <c r="I34" s="2"/>
      <c r="J34" s="2"/>
      <c r="K34" s="10">
        <v>43</v>
      </c>
    </row>
    <row r="35" spans="1:11" x14ac:dyDescent="0.35">
      <c r="A35" s="18" t="s">
        <v>44</v>
      </c>
      <c r="B35" s="9">
        <v>39</v>
      </c>
      <c r="C35" s="2">
        <v>3</v>
      </c>
      <c r="D35" s="2"/>
      <c r="E35" s="2"/>
      <c r="F35" s="2"/>
      <c r="G35" s="2"/>
      <c r="H35" s="2"/>
      <c r="I35" s="2"/>
      <c r="J35" s="2"/>
      <c r="K35" s="10">
        <v>42</v>
      </c>
    </row>
    <row r="36" spans="1:11" ht="25" x14ac:dyDescent="0.35">
      <c r="A36" s="18" t="s">
        <v>45</v>
      </c>
      <c r="B36" s="9">
        <v>35</v>
      </c>
      <c r="C36" s="2"/>
      <c r="D36" s="2">
        <v>2</v>
      </c>
      <c r="E36" s="2"/>
      <c r="F36" s="2"/>
      <c r="G36" s="2"/>
      <c r="H36" s="2"/>
      <c r="I36" s="2"/>
      <c r="J36" s="2"/>
      <c r="K36" s="10">
        <v>37</v>
      </c>
    </row>
    <row r="37" spans="1:11" x14ac:dyDescent="0.35">
      <c r="A37" s="18" t="s">
        <v>46</v>
      </c>
      <c r="B37" s="9">
        <v>37</v>
      </c>
      <c r="C37" s="2"/>
      <c r="D37" s="2"/>
      <c r="E37" s="2"/>
      <c r="F37" s="2"/>
      <c r="G37" s="2"/>
      <c r="H37" s="2"/>
      <c r="I37" s="2"/>
      <c r="J37" s="2"/>
      <c r="K37" s="10">
        <v>37</v>
      </c>
    </row>
    <row r="38" spans="1:11" x14ac:dyDescent="0.35">
      <c r="A38" s="18" t="s">
        <v>47</v>
      </c>
      <c r="B38" s="9">
        <v>31</v>
      </c>
      <c r="C38" s="2"/>
      <c r="D38" s="2"/>
      <c r="E38" s="2"/>
      <c r="F38" s="2"/>
      <c r="G38" s="2"/>
      <c r="H38" s="2"/>
      <c r="I38" s="2"/>
      <c r="J38" s="2"/>
      <c r="K38" s="10">
        <v>31</v>
      </c>
    </row>
    <row r="39" spans="1:11" x14ac:dyDescent="0.35">
      <c r="A39" s="18" t="s">
        <v>48</v>
      </c>
      <c r="B39" s="9">
        <v>29</v>
      </c>
      <c r="C39" s="2"/>
      <c r="D39" s="2"/>
      <c r="E39" s="2"/>
      <c r="F39" s="2"/>
      <c r="G39" s="2"/>
      <c r="H39" s="2"/>
      <c r="I39" s="2">
        <v>1</v>
      </c>
      <c r="J39" s="2"/>
      <c r="K39" s="10">
        <v>30</v>
      </c>
    </row>
    <row r="40" spans="1:11" x14ac:dyDescent="0.35">
      <c r="A40" s="18" t="s">
        <v>49</v>
      </c>
      <c r="B40" s="9">
        <v>30</v>
      </c>
      <c r="C40" s="2"/>
      <c r="D40" s="2"/>
      <c r="E40" s="2"/>
      <c r="F40" s="2"/>
      <c r="G40" s="2"/>
      <c r="H40" s="2"/>
      <c r="I40" s="2"/>
      <c r="J40" s="2"/>
      <c r="K40" s="10">
        <v>30</v>
      </c>
    </row>
    <row r="41" spans="1:11" x14ac:dyDescent="0.35">
      <c r="A41" s="18" t="s">
        <v>50</v>
      </c>
      <c r="B41" s="9">
        <v>28</v>
      </c>
      <c r="C41" s="2">
        <v>2</v>
      </c>
      <c r="D41" s="2"/>
      <c r="E41" s="2"/>
      <c r="F41" s="2"/>
      <c r="G41" s="2"/>
      <c r="H41" s="2"/>
      <c r="I41" s="2"/>
      <c r="J41" s="2"/>
      <c r="K41" s="10">
        <v>30</v>
      </c>
    </row>
    <row r="42" spans="1:11" ht="25" x14ac:dyDescent="0.35">
      <c r="A42" s="18" t="s">
        <v>51</v>
      </c>
      <c r="B42" s="9">
        <v>26</v>
      </c>
      <c r="C42" s="2">
        <v>2</v>
      </c>
      <c r="D42" s="2"/>
      <c r="E42" s="2"/>
      <c r="F42" s="2">
        <v>2</v>
      </c>
      <c r="G42" s="2"/>
      <c r="H42" s="2"/>
      <c r="I42" s="2"/>
      <c r="J42" s="2"/>
      <c r="K42" s="10">
        <v>30</v>
      </c>
    </row>
    <row r="43" spans="1:11" x14ac:dyDescent="0.35">
      <c r="A43" s="18" t="s">
        <v>52</v>
      </c>
      <c r="B43" s="9">
        <v>29</v>
      </c>
      <c r="C43" s="2"/>
      <c r="D43" s="2"/>
      <c r="E43" s="2"/>
      <c r="F43" s="2"/>
      <c r="G43" s="2"/>
      <c r="H43" s="2"/>
      <c r="I43" s="2"/>
      <c r="J43" s="2"/>
      <c r="K43" s="10">
        <v>29</v>
      </c>
    </row>
    <row r="44" spans="1:11" x14ac:dyDescent="0.35">
      <c r="A44" s="18" t="s">
        <v>53</v>
      </c>
      <c r="B44" s="9">
        <v>28</v>
      </c>
      <c r="C44" s="2"/>
      <c r="D44" s="2"/>
      <c r="E44" s="2"/>
      <c r="F44" s="2"/>
      <c r="G44" s="2"/>
      <c r="H44" s="2"/>
      <c r="I44" s="2"/>
      <c r="J44" s="2"/>
      <c r="K44" s="10">
        <v>28</v>
      </c>
    </row>
    <row r="45" spans="1:11" x14ac:dyDescent="0.35">
      <c r="A45" s="18" t="s">
        <v>54</v>
      </c>
      <c r="B45" s="9">
        <v>21</v>
      </c>
      <c r="C45" s="2"/>
      <c r="D45" s="2">
        <v>5</v>
      </c>
      <c r="E45" s="2"/>
      <c r="F45" s="2"/>
      <c r="G45" s="2"/>
      <c r="H45" s="2"/>
      <c r="I45" s="2"/>
      <c r="J45" s="2"/>
      <c r="K45" s="10">
        <v>26</v>
      </c>
    </row>
    <row r="46" spans="1:11" x14ac:dyDescent="0.35">
      <c r="A46" s="18" t="s">
        <v>55</v>
      </c>
      <c r="B46" s="9">
        <v>24</v>
      </c>
      <c r="C46" s="2"/>
      <c r="D46" s="2">
        <v>1</v>
      </c>
      <c r="E46" s="2"/>
      <c r="F46" s="2"/>
      <c r="G46" s="2"/>
      <c r="H46" s="2"/>
      <c r="I46" s="2"/>
      <c r="J46" s="2"/>
      <c r="K46" s="10">
        <v>25</v>
      </c>
    </row>
    <row r="47" spans="1:11" ht="25" x14ac:dyDescent="0.35">
      <c r="A47" s="18" t="s">
        <v>56</v>
      </c>
      <c r="B47" s="9">
        <v>19</v>
      </c>
      <c r="C47" s="2"/>
      <c r="D47" s="2"/>
      <c r="E47" s="2">
        <v>1</v>
      </c>
      <c r="F47" s="2"/>
      <c r="G47" s="2"/>
      <c r="H47" s="2"/>
      <c r="I47" s="2"/>
      <c r="J47" s="2"/>
      <c r="K47" s="10">
        <v>20</v>
      </c>
    </row>
    <row r="48" spans="1:11" ht="25" x14ac:dyDescent="0.35">
      <c r="A48" s="18" t="s">
        <v>57</v>
      </c>
      <c r="B48" s="9">
        <v>13</v>
      </c>
      <c r="C48" s="2"/>
      <c r="D48" s="2">
        <v>4</v>
      </c>
      <c r="E48" s="2"/>
      <c r="F48" s="2"/>
      <c r="G48" s="2"/>
      <c r="H48" s="2"/>
      <c r="I48" s="2"/>
      <c r="J48" s="2"/>
      <c r="K48" s="10">
        <v>17</v>
      </c>
    </row>
    <row r="49" spans="1:11" ht="25" x14ac:dyDescent="0.35">
      <c r="A49" s="18" t="s">
        <v>58</v>
      </c>
      <c r="B49" s="9">
        <v>15</v>
      </c>
      <c r="C49" s="2"/>
      <c r="D49" s="2">
        <v>1</v>
      </c>
      <c r="E49" s="2"/>
      <c r="F49" s="2"/>
      <c r="G49" s="2"/>
      <c r="H49" s="2"/>
      <c r="I49" s="2"/>
      <c r="J49" s="2"/>
      <c r="K49" s="10">
        <v>16</v>
      </c>
    </row>
    <row r="50" spans="1:11" ht="25" x14ac:dyDescent="0.35">
      <c r="A50" s="18" t="s">
        <v>59</v>
      </c>
      <c r="B50" s="9">
        <v>9</v>
      </c>
      <c r="C50" s="2"/>
      <c r="D50" s="2"/>
      <c r="E50" s="2">
        <v>1</v>
      </c>
      <c r="F50" s="2"/>
      <c r="G50" s="2"/>
      <c r="H50" s="2">
        <v>1</v>
      </c>
      <c r="I50" s="2"/>
      <c r="J50" s="2"/>
      <c r="K50" s="10">
        <v>11</v>
      </c>
    </row>
    <row r="51" spans="1:11" x14ac:dyDescent="0.35">
      <c r="A51" s="19" t="s">
        <v>14</v>
      </c>
      <c r="B51" s="11">
        <v>2023</v>
      </c>
      <c r="C51" s="12">
        <v>85</v>
      </c>
      <c r="D51" s="12">
        <v>30</v>
      </c>
      <c r="E51" s="12">
        <v>4</v>
      </c>
      <c r="F51" s="12">
        <v>2</v>
      </c>
      <c r="G51" s="12">
        <v>2</v>
      </c>
      <c r="H51" s="12">
        <v>1</v>
      </c>
      <c r="I51" s="12">
        <v>1</v>
      </c>
      <c r="J51" s="12">
        <v>1</v>
      </c>
      <c r="K51" s="3">
        <v>2149</v>
      </c>
    </row>
  </sheetData>
  <pageMargins left="0.7" right="0.7" top="0.75" bottom="0.75" header="0.3" footer="0.3"/>
  <headerFooter>
    <oddFooter>&amp;L_x000D_&amp;1#&amp;"Calibri"&amp;10&amp;K000000 Private: Information that contains a small amount of sensitive data which is essential to communicate with an individual but doesn’t require to be sent via secure methods.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D7D72-9A67-48A3-93E3-805C7172C35D}">
  <dimension ref="A1:I15"/>
  <sheetViews>
    <sheetView tabSelected="1" workbookViewId="0">
      <selection activeCell="C21" sqref="C21"/>
    </sheetView>
  </sheetViews>
  <sheetFormatPr defaultRowHeight="14.5" x14ac:dyDescent="0.35"/>
  <cols>
    <col min="1" max="1" width="22.453125" customWidth="1"/>
  </cols>
  <sheetData>
    <row r="1" spans="1:9" x14ac:dyDescent="0.35">
      <c r="A1" s="2"/>
      <c r="B1" s="2"/>
      <c r="C1" s="2"/>
      <c r="D1" s="2"/>
      <c r="E1" s="2"/>
      <c r="F1" s="2"/>
      <c r="G1" s="2"/>
      <c r="H1" s="2"/>
      <c r="I1" s="2"/>
    </row>
    <row r="2" spans="1:9" x14ac:dyDescent="0.35">
      <c r="A2" s="2"/>
      <c r="B2" s="2"/>
      <c r="C2" s="2"/>
      <c r="D2" s="2"/>
      <c r="E2" s="2"/>
      <c r="F2" s="2"/>
      <c r="G2" s="2"/>
      <c r="H2" s="2"/>
      <c r="I2" s="2"/>
    </row>
    <row r="3" spans="1:9" x14ac:dyDescent="0.35">
      <c r="A3" s="4" t="s">
        <v>2</v>
      </c>
      <c r="B3" s="4" t="s">
        <v>60</v>
      </c>
      <c r="C3" s="5"/>
      <c r="D3" s="5"/>
      <c r="E3" s="5"/>
      <c r="F3" s="5"/>
      <c r="G3" s="5"/>
      <c r="H3" s="5"/>
      <c r="I3" s="6"/>
    </row>
    <row r="4" spans="1:9" x14ac:dyDescent="0.35">
      <c r="A4" s="4" t="s">
        <v>4</v>
      </c>
      <c r="B4" s="4" t="s">
        <v>61</v>
      </c>
      <c r="C4" s="7" t="s">
        <v>62</v>
      </c>
      <c r="D4" s="7" t="s">
        <v>63</v>
      </c>
      <c r="E4" s="7" t="s">
        <v>64</v>
      </c>
      <c r="F4" s="7" t="s">
        <v>65</v>
      </c>
      <c r="G4" s="7" t="s">
        <v>66</v>
      </c>
      <c r="H4" s="7" t="s">
        <v>67</v>
      </c>
      <c r="I4" s="1" t="s">
        <v>14</v>
      </c>
    </row>
    <row r="5" spans="1:9" x14ac:dyDescent="0.35">
      <c r="A5" s="4" t="s">
        <v>68</v>
      </c>
      <c r="B5" s="4">
        <v>246</v>
      </c>
      <c r="C5" s="7">
        <v>31</v>
      </c>
      <c r="D5" s="7"/>
      <c r="E5" s="7"/>
      <c r="F5" s="7"/>
      <c r="G5" s="7"/>
      <c r="H5" s="7"/>
      <c r="I5" s="1">
        <v>277</v>
      </c>
    </row>
    <row r="6" spans="1:9" x14ac:dyDescent="0.35">
      <c r="A6" s="9" t="s">
        <v>69</v>
      </c>
      <c r="B6" s="9">
        <v>219</v>
      </c>
      <c r="C6" s="2">
        <v>4</v>
      </c>
      <c r="D6" s="2">
        <v>3</v>
      </c>
      <c r="E6" s="2">
        <v>13</v>
      </c>
      <c r="F6" s="2"/>
      <c r="G6" s="2"/>
      <c r="H6" s="2"/>
      <c r="I6" s="10">
        <v>239</v>
      </c>
    </row>
    <row r="7" spans="1:9" x14ac:dyDescent="0.35">
      <c r="A7" s="9" t="s">
        <v>70</v>
      </c>
      <c r="B7" s="9">
        <v>129</v>
      </c>
      <c r="C7" s="2">
        <v>108</v>
      </c>
      <c r="D7" s="2"/>
      <c r="E7" s="2"/>
      <c r="F7" s="2">
        <v>1</v>
      </c>
      <c r="G7" s="2"/>
      <c r="H7" s="2"/>
      <c r="I7" s="10">
        <v>238</v>
      </c>
    </row>
    <row r="8" spans="1:9" x14ac:dyDescent="0.35">
      <c r="A8" s="9" t="s">
        <v>71</v>
      </c>
      <c r="B8" s="9">
        <v>208</v>
      </c>
      <c r="C8" s="2">
        <v>1</v>
      </c>
      <c r="D8" s="2"/>
      <c r="E8" s="2"/>
      <c r="F8" s="2"/>
      <c r="G8" s="2"/>
      <c r="H8" s="2"/>
      <c r="I8" s="10">
        <v>209</v>
      </c>
    </row>
    <row r="9" spans="1:9" x14ac:dyDescent="0.35">
      <c r="A9" s="9" t="s">
        <v>47</v>
      </c>
      <c r="B9" s="9">
        <v>188</v>
      </c>
      <c r="C9" s="2">
        <v>5</v>
      </c>
      <c r="D9" s="2"/>
      <c r="E9" s="2"/>
      <c r="F9" s="2">
        <v>9</v>
      </c>
      <c r="G9" s="2">
        <v>1</v>
      </c>
      <c r="H9" s="2"/>
      <c r="I9" s="10">
        <v>203</v>
      </c>
    </row>
    <row r="10" spans="1:9" x14ac:dyDescent="0.35">
      <c r="A10" s="9" t="s">
        <v>72</v>
      </c>
      <c r="B10" s="9">
        <v>187</v>
      </c>
      <c r="C10" s="2">
        <v>11</v>
      </c>
      <c r="D10" s="2"/>
      <c r="E10" s="2"/>
      <c r="F10" s="2"/>
      <c r="G10" s="2"/>
      <c r="H10" s="2">
        <v>1</v>
      </c>
      <c r="I10" s="10">
        <v>199</v>
      </c>
    </row>
    <row r="11" spans="1:9" x14ac:dyDescent="0.35">
      <c r="A11" s="9" t="s">
        <v>73</v>
      </c>
      <c r="B11" s="9">
        <v>188</v>
      </c>
      <c r="C11" s="2"/>
      <c r="D11" s="2"/>
      <c r="E11" s="2"/>
      <c r="F11" s="2"/>
      <c r="G11" s="2"/>
      <c r="H11" s="2"/>
      <c r="I11" s="10">
        <v>188</v>
      </c>
    </row>
    <row r="12" spans="1:9" x14ac:dyDescent="0.35">
      <c r="A12" s="9" t="s">
        <v>74</v>
      </c>
      <c r="B12" s="9">
        <v>120</v>
      </c>
      <c r="C12" s="2">
        <v>2</v>
      </c>
      <c r="D12" s="2">
        <v>5</v>
      </c>
      <c r="E12" s="2"/>
      <c r="F12" s="2"/>
      <c r="G12" s="2"/>
      <c r="H12" s="2"/>
      <c r="I12" s="10">
        <v>127</v>
      </c>
    </row>
    <row r="13" spans="1:9" x14ac:dyDescent="0.35">
      <c r="A13" s="9" t="s">
        <v>75</v>
      </c>
      <c r="B13" s="9">
        <v>54</v>
      </c>
      <c r="C13" s="2">
        <v>58</v>
      </c>
      <c r="D13" s="2"/>
      <c r="E13" s="2"/>
      <c r="F13" s="2"/>
      <c r="G13" s="2"/>
      <c r="H13" s="2"/>
      <c r="I13" s="10">
        <v>112</v>
      </c>
    </row>
    <row r="14" spans="1:9" x14ac:dyDescent="0.35">
      <c r="A14" s="9" t="s">
        <v>76</v>
      </c>
      <c r="B14" s="9">
        <v>76</v>
      </c>
      <c r="C14" s="2">
        <v>22</v>
      </c>
      <c r="D14" s="2">
        <v>6</v>
      </c>
      <c r="E14" s="2"/>
      <c r="F14" s="2"/>
      <c r="G14" s="2"/>
      <c r="H14" s="2"/>
      <c r="I14" s="10">
        <v>104</v>
      </c>
    </row>
    <row r="15" spans="1:9" x14ac:dyDescent="0.35">
      <c r="A15" s="11" t="s">
        <v>14</v>
      </c>
      <c r="B15" s="11">
        <v>1615</v>
      </c>
      <c r="C15" s="12">
        <v>242</v>
      </c>
      <c r="D15" s="12">
        <v>14</v>
      </c>
      <c r="E15" s="12">
        <v>13</v>
      </c>
      <c r="F15" s="12">
        <v>10</v>
      </c>
      <c r="G15" s="12">
        <v>1</v>
      </c>
      <c r="H15" s="12">
        <v>1</v>
      </c>
      <c r="I15" s="3">
        <v>1896</v>
      </c>
    </row>
  </sheetData>
  <pageMargins left="0.7" right="0.7" top="0.75" bottom="0.75" header="0.3" footer="0.3"/>
  <headerFooter>
    <oddFooter>&amp;L_x000D_&amp;1#&amp;"Calibri"&amp;10&amp;K000000 Private: Information that contains a small amount of sensitive data which is essential to communicate with an individual but doesn’t require to be sent via secure methods.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9E6E6-A26A-4EEB-8260-0DE616B75CD8}">
  <dimension ref="A1"/>
  <sheetViews>
    <sheetView workbookViewId="0">
      <selection activeCell="I11" sqref="I11"/>
    </sheetView>
  </sheetViews>
  <sheetFormatPr defaultRowHeight="14.5" x14ac:dyDescent="0.35"/>
  <sheetData/>
  <pageMargins left="0.7" right="0.7" top="0.75" bottom="0.75" header="0.3" footer="0.3"/>
  <headerFooter>
    <oddFooter>&amp;L_x000D_&amp;1#&amp;"Calibri"&amp;10&amp;K000000 Private: Information that contains a small amount of sensitive data which is essential to communicate with an individual but doesn’t require to be sent via secure methods.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E8AA9-27E9-4805-93FB-39957E270420}">
  <dimension ref="A1:M15"/>
  <sheetViews>
    <sheetView workbookViewId="0">
      <selection activeCell="J18" sqref="J18"/>
    </sheetView>
  </sheetViews>
  <sheetFormatPr defaultRowHeight="14.5" x14ac:dyDescent="0.35"/>
  <sheetData>
    <row r="1" spans="1:13" x14ac:dyDescent="0.35">
      <c r="A1" s="3" t="s">
        <v>375</v>
      </c>
      <c r="B1" s="3" t="s">
        <v>376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35">
      <c r="A3" s="4" t="s">
        <v>2</v>
      </c>
      <c r="B3" s="4" t="s">
        <v>60</v>
      </c>
      <c r="C3" s="5"/>
      <c r="D3" s="5"/>
      <c r="E3" s="5"/>
      <c r="F3" s="5"/>
      <c r="G3" s="5"/>
      <c r="H3" s="5"/>
      <c r="I3" s="5"/>
      <c r="J3" s="5"/>
      <c r="K3" s="5"/>
      <c r="L3" s="5"/>
      <c r="M3" s="6"/>
    </row>
    <row r="4" spans="1:13" x14ac:dyDescent="0.35">
      <c r="A4" s="4" t="s">
        <v>377</v>
      </c>
      <c r="B4" s="4" t="s">
        <v>61</v>
      </c>
      <c r="C4" s="7" t="s">
        <v>62</v>
      </c>
      <c r="D4" s="7" t="s">
        <v>63</v>
      </c>
      <c r="E4" s="7" t="s">
        <v>64</v>
      </c>
      <c r="F4" s="7" t="s">
        <v>65</v>
      </c>
      <c r="G4" s="7" t="s">
        <v>378</v>
      </c>
      <c r="H4" s="7" t="s">
        <v>379</v>
      </c>
      <c r="I4" s="7" t="s">
        <v>380</v>
      </c>
      <c r="J4" s="7" t="s">
        <v>381</v>
      </c>
      <c r="K4" s="7" t="s">
        <v>66</v>
      </c>
      <c r="L4" s="7" t="s">
        <v>382</v>
      </c>
      <c r="M4" s="1" t="s">
        <v>14</v>
      </c>
    </row>
    <row r="5" spans="1:13" x14ac:dyDescent="0.35">
      <c r="A5" s="4" t="s">
        <v>68</v>
      </c>
      <c r="B5" s="4">
        <v>248</v>
      </c>
      <c r="C5" s="7">
        <v>26</v>
      </c>
      <c r="D5" s="7"/>
      <c r="E5" s="7"/>
      <c r="F5" s="7"/>
      <c r="G5" s="7">
        <v>1</v>
      </c>
      <c r="H5" s="7"/>
      <c r="I5" s="7"/>
      <c r="J5" s="7"/>
      <c r="K5" s="7"/>
      <c r="L5" s="7"/>
      <c r="M5" s="1">
        <v>275</v>
      </c>
    </row>
    <row r="6" spans="1:13" x14ac:dyDescent="0.35">
      <c r="A6" s="9" t="s">
        <v>69</v>
      </c>
      <c r="B6" s="9">
        <v>210</v>
      </c>
      <c r="C6" s="2">
        <v>3</v>
      </c>
      <c r="D6" s="2">
        <v>3</v>
      </c>
      <c r="E6" s="2">
        <v>14</v>
      </c>
      <c r="F6" s="2">
        <v>2</v>
      </c>
      <c r="G6" s="2">
        <v>1</v>
      </c>
      <c r="H6" s="2">
        <v>1</v>
      </c>
      <c r="I6" s="2"/>
      <c r="J6" s="2"/>
      <c r="K6" s="2"/>
      <c r="L6" s="2"/>
      <c r="M6" s="10">
        <v>234</v>
      </c>
    </row>
    <row r="7" spans="1:13" x14ac:dyDescent="0.35">
      <c r="A7" s="9" t="s">
        <v>70</v>
      </c>
      <c r="B7" s="9">
        <v>121</v>
      </c>
      <c r="C7" s="2">
        <v>105</v>
      </c>
      <c r="D7" s="2">
        <v>1</v>
      </c>
      <c r="E7" s="2"/>
      <c r="F7" s="2"/>
      <c r="G7" s="2">
        <v>1</v>
      </c>
      <c r="H7" s="2"/>
      <c r="I7" s="2">
        <v>1</v>
      </c>
      <c r="J7" s="2"/>
      <c r="K7" s="2"/>
      <c r="L7" s="2"/>
      <c r="M7" s="10">
        <v>229</v>
      </c>
    </row>
    <row r="8" spans="1:13" x14ac:dyDescent="0.35">
      <c r="A8" s="9" t="s">
        <v>71</v>
      </c>
      <c r="B8" s="9">
        <v>199</v>
      </c>
      <c r="C8" s="2">
        <v>2</v>
      </c>
      <c r="D8" s="2">
        <v>7</v>
      </c>
      <c r="E8" s="2"/>
      <c r="F8" s="2"/>
      <c r="G8" s="2"/>
      <c r="H8" s="2"/>
      <c r="I8" s="2"/>
      <c r="J8" s="2">
        <v>1</v>
      </c>
      <c r="K8" s="2"/>
      <c r="L8" s="2"/>
      <c r="M8" s="10">
        <v>209</v>
      </c>
    </row>
    <row r="9" spans="1:13" x14ac:dyDescent="0.35">
      <c r="A9" s="9" t="s">
        <v>47</v>
      </c>
      <c r="B9" s="9">
        <v>189</v>
      </c>
      <c r="C9" s="2">
        <v>6</v>
      </c>
      <c r="D9" s="2"/>
      <c r="E9" s="2"/>
      <c r="F9" s="2">
        <v>6</v>
      </c>
      <c r="G9" s="2"/>
      <c r="H9" s="2"/>
      <c r="I9" s="2"/>
      <c r="J9" s="2"/>
      <c r="K9" s="2">
        <v>1</v>
      </c>
      <c r="L9" s="2"/>
      <c r="M9" s="10">
        <v>202</v>
      </c>
    </row>
    <row r="10" spans="1:13" x14ac:dyDescent="0.35">
      <c r="A10" s="9" t="s">
        <v>72</v>
      </c>
      <c r="B10" s="9">
        <v>182</v>
      </c>
      <c r="C10" s="2">
        <v>12</v>
      </c>
      <c r="D10" s="2"/>
      <c r="E10" s="2"/>
      <c r="F10" s="2"/>
      <c r="G10" s="2"/>
      <c r="H10" s="2"/>
      <c r="I10" s="2"/>
      <c r="J10" s="2"/>
      <c r="K10" s="2"/>
      <c r="L10" s="2"/>
      <c r="M10" s="10">
        <v>194</v>
      </c>
    </row>
    <row r="11" spans="1:13" x14ac:dyDescent="0.35">
      <c r="A11" s="9" t="s">
        <v>73</v>
      </c>
      <c r="B11" s="9">
        <v>178</v>
      </c>
      <c r="C11" s="2"/>
      <c r="D11" s="2">
        <v>9</v>
      </c>
      <c r="E11" s="2"/>
      <c r="F11" s="2"/>
      <c r="G11" s="2"/>
      <c r="H11" s="2"/>
      <c r="I11" s="2"/>
      <c r="J11" s="2"/>
      <c r="K11" s="2"/>
      <c r="L11" s="2"/>
      <c r="M11" s="10">
        <v>187</v>
      </c>
    </row>
    <row r="12" spans="1:13" x14ac:dyDescent="0.35">
      <c r="A12" s="9" t="s">
        <v>74</v>
      </c>
      <c r="B12" s="9">
        <v>106</v>
      </c>
      <c r="C12" s="2">
        <v>2</v>
      </c>
      <c r="D12" s="2">
        <v>3</v>
      </c>
      <c r="E12" s="2"/>
      <c r="F12" s="2"/>
      <c r="G12" s="2"/>
      <c r="H12" s="2"/>
      <c r="I12" s="2"/>
      <c r="J12" s="2"/>
      <c r="K12" s="2"/>
      <c r="L12" s="2"/>
      <c r="M12" s="10">
        <v>111</v>
      </c>
    </row>
    <row r="13" spans="1:13" x14ac:dyDescent="0.35">
      <c r="A13" s="9" t="s">
        <v>75</v>
      </c>
      <c r="B13" s="9">
        <v>57</v>
      </c>
      <c r="C13" s="2">
        <v>54</v>
      </c>
      <c r="D13" s="2"/>
      <c r="E13" s="2"/>
      <c r="F13" s="2"/>
      <c r="G13" s="2"/>
      <c r="H13" s="2"/>
      <c r="I13" s="2"/>
      <c r="J13" s="2"/>
      <c r="K13" s="2"/>
      <c r="L13" s="2"/>
      <c r="M13" s="10">
        <v>111</v>
      </c>
    </row>
    <row r="14" spans="1:13" x14ac:dyDescent="0.35">
      <c r="A14" s="9" t="s">
        <v>76</v>
      </c>
      <c r="B14" s="9">
        <v>65</v>
      </c>
      <c r="C14" s="2">
        <v>21</v>
      </c>
      <c r="D14" s="2">
        <v>4</v>
      </c>
      <c r="E14" s="2"/>
      <c r="F14" s="2"/>
      <c r="G14" s="2"/>
      <c r="H14" s="2"/>
      <c r="I14" s="2"/>
      <c r="J14" s="2"/>
      <c r="K14" s="2"/>
      <c r="L14" s="2"/>
      <c r="M14" s="10">
        <v>90</v>
      </c>
    </row>
    <row r="15" spans="1:13" x14ac:dyDescent="0.35">
      <c r="A15" s="11" t="s">
        <v>14</v>
      </c>
      <c r="B15" s="11">
        <v>1555</v>
      </c>
      <c r="C15" s="12">
        <v>231</v>
      </c>
      <c r="D15" s="12">
        <v>27</v>
      </c>
      <c r="E15" s="12">
        <v>14</v>
      </c>
      <c r="F15" s="12">
        <v>8</v>
      </c>
      <c r="G15" s="12">
        <v>3</v>
      </c>
      <c r="H15" s="12">
        <v>1</v>
      </c>
      <c r="I15" s="12">
        <v>1</v>
      </c>
      <c r="J15" s="12">
        <v>1</v>
      </c>
      <c r="K15" s="12">
        <v>1</v>
      </c>
      <c r="L15" s="12"/>
      <c r="M15" s="3">
        <v>1842</v>
      </c>
    </row>
  </sheetData>
  <pageMargins left="0.7" right="0.7" top="0.75" bottom="0.75" header="0.3" footer="0.3"/>
  <headerFooter>
    <oddFooter>&amp;L_x000D_&amp;1#&amp;"Calibri"&amp;10&amp;K000000 Private: Information that contains a small amount of sensitive data which is essential to communicate with an individual but doesn’t require to be sent via secure methods.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35274-0455-4B44-852B-6DF598CC6629}">
  <dimension ref="A1:M51"/>
  <sheetViews>
    <sheetView workbookViewId="0">
      <selection activeCell="L21" sqref="L21"/>
    </sheetView>
  </sheetViews>
  <sheetFormatPr defaultRowHeight="14.5" x14ac:dyDescent="0.35"/>
  <sheetData>
    <row r="1" spans="1:13" x14ac:dyDescent="0.35">
      <c r="A1" s="2" t="s">
        <v>375</v>
      </c>
      <c r="B1" s="23">
        <v>872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35">
      <c r="A3" s="2" t="s">
        <v>2</v>
      </c>
      <c r="B3" s="2" t="s">
        <v>383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35">
      <c r="A4" s="2" t="s">
        <v>384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11</v>
      </c>
      <c r="G4" s="2" t="s">
        <v>9</v>
      </c>
      <c r="H4" s="2" t="s">
        <v>385</v>
      </c>
      <c r="I4" s="2" t="s">
        <v>255</v>
      </c>
      <c r="J4" s="2" t="s">
        <v>10</v>
      </c>
      <c r="K4" s="2" t="s">
        <v>13</v>
      </c>
      <c r="L4" s="2" t="s">
        <v>300</v>
      </c>
      <c r="M4" s="2" t="s">
        <v>14</v>
      </c>
    </row>
    <row r="5" spans="1:13" x14ac:dyDescent="0.35">
      <c r="A5" s="23" t="s">
        <v>15</v>
      </c>
      <c r="B5" s="2">
        <v>89</v>
      </c>
      <c r="C5" s="2">
        <v>1</v>
      </c>
      <c r="D5" s="2"/>
      <c r="E5" s="2"/>
      <c r="F5" s="2"/>
      <c r="G5" s="2"/>
      <c r="H5" s="2"/>
      <c r="I5" s="2"/>
      <c r="J5" s="2"/>
      <c r="K5" s="2"/>
      <c r="L5" s="2"/>
      <c r="M5" s="2">
        <v>90</v>
      </c>
    </row>
    <row r="6" spans="1:13" x14ac:dyDescent="0.35">
      <c r="A6" s="23" t="s">
        <v>16</v>
      </c>
      <c r="B6" s="2">
        <v>86</v>
      </c>
      <c r="C6" s="2">
        <v>3</v>
      </c>
      <c r="D6" s="2"/>
      <c r="E6" s="2"/>
      <c r="F6" s="2"/>
      <c r="G6" s="2"/>
      <c r="H6" s="2"/>
      <c r="I6" s="2"/>
      <c r="J6" s="2">
        <v>1</v>
      </c>
      <c r="K6" s="2"/>
      <c r="L6" s="2"/>
      <c r="M6" s="2">
        <v>90</v>
      </c>
    </row>
    <row r="7" spans="1:13" x14ac:dyDescent="0.35">
      <c r="A7" s="23" t="s">
        <v>17</v>
      </c>
      <c r="B7" s="2">
        <v>74</v>
      </c>
      <c r="C7" s="2">
        <v>1</v>
      </c>
      <c r="D7" s="2"/>
      <c r="E7" s="2"/>
      <c r="F7" s="2"/>
      <c r="G7" s="2"/>
      <c r="H7" s="2"/>
      <c r="I7" s="2"/>
      <c r="J7" s="2"/>
      <c r="K7" s="2"/>
      <c r="L7" s="2"/>
      <c r="M7" s="2">
        <v>75</v>
      </c>
    </row>
    <row r="8" spans="1:13" x14ac:dyDescent="0.35">
      <c r="A8" s="23" t="s">
        <v>386</v>
      </c>
      <c r="B8" s="2">
        <v>49</v>
      </c>
      <c r="C8" s="2">
        <v>16</v>
      </c>
      <c r="D8" s="2"/>
      <c r="E8" s="2"/>
      <c r="F8" s="2"/>
      <c r="G8" s="2"/>
      <c r="H8" s="2">
        <v>1</v>
      </c>
      <c r="I8" s="2"/>
      <c r="J8" s="2"/>
      <c r="K8" s="2"/>
      <c r="L8" s="2"/>
      <c r="M8" s="2">
        <v>66</v>
      </c>
    </row>
    <row r="9" spans="1:13" x14ac:dyDescent="0.35">
      <c r="A9" s="23" t="s">
        <v>26</v>
      </c>
      <c r="B9" s="2">
        <v>60</v>
      </c>
      <c r="C9" s="2"/>
      <c r="D9" s="2"/>
      <c r="E9" s="2"/>
      <c r="F9" s="2"/>
      <c r="G9" s="2"/>
      <c r="H9" s="2"/>
      <c r="I9" s="2"/>
      <c r="J9" s="2"/>
      <c r="K9" s="2"/>
      <c r="L9" s="2"/>
      <c r="M9" s="2">
        <v>60</v>
      </c>
    </row>
    <row r="10" spans="1:13" x14ac:dyDescent="0.35">
      <c r="A10" s="23" t="s">
        <v>387</v>
      </c>
      <c r="B10" s="2">
        <v>46</v>
      </c>
      <c r="C10" s="2"/>
      <c r="D10" s="2">
        <v>14</v>
      </c>
      <c r="E10" s="2"/>
      <c r="F10" s="2"/>
      <c r="G10" s="2"/>
      <c r="H10" s="2"/>
      <c r="I10" s="2"/>
      <c r="J10" s="2"/>
      <c r="K10" s="2"/>
      <c r="L10" s="2"/>
      <c r="M10" s="2">
        <v>60</v>
      </c>
    </row>
    <row r="11" spans="1:13" x14ac:dyDescent="0.35">
      <c r="A11" s="23" t="s">
        <v>20</v>
      </c>
      <c r="B11" s="2">
        <v>59</v>
      </c>
      <c r="C11" s="2">
        <v>1</v>
      </c>
      <c r="D11" s="2"/>
      <c r="E11" s="2"/>
      <c r="F11" s="2"/>
      <c r="G11" s="2"/>
      <c r="H11" s="2"/>
      <c r="I11" s="2"/>
      <c r="J11" s="2"/>
      <c r="K11" s="2"/>
      <c r="L11" s="2"/>
      <c r="M11" s="2">
        <v>60</v>
      </c>
    </row>
    <row r="12" spans="1:13" x14ac:dyDescent="0.35">
      <c r="A12" s="23" t="s">
        <v>28</v>
      </c>
      <c r="B12" s="2">
        <v>57</v>
      </c>
      <c r="C12" s="2">
        <v>3</v>
      </c>
      <c r="D12" s="2"/>
      <c r="E12" s="2"/>
      <c r="F12" s="2"/>
      <c r="G12" s="2"/>
      <c r="H12" s="2"/>
      <c r="I12" s="2"/>
      <c r="J12" s="2"/>
      <c r="K12" s="2"/>
      <c r="L12" s="2"/>
      <c r="M12" s="2">
        <v>60</v>
      </c>
    </row>
    <row r="13" spans="1:13" x14ac:dyDescent="0.35">
      <c r="A13" s="23" t="s">
        <v>34</v>
      </c>
      <c r="B13" s="2">
        <v>59</v>
      </c>
      <c r="C13" s="2">
        <v>1</v>
      </c>
      <c r="D13" s="2"/>
      <c r="E13" s="2"/>
      <c r="F13" s="2"/>
      <c r="G13" s="2"/>
      <c r="H13" s="2"/>
      <c r="I13" s="2"/>
      <c r="J13" s="2"/>
      <c r="K13" s="2"/>
      <c r="L13" s="2"/>
      <c r="M13" s="2">
        <v>60</v>
      </c>
    </row>
    <row r="14" spans="1:13" x14ac:dyDescent="0.35">
      <c r="A14" s="23" t="s">
        <v>21</v>
      </c>
      <c r="B14" s="2">
        <v>60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>
        <v>60</v>
      </c>
    </row>
    <row r="15" spans="1:13" x14ac:dyDescent="0.35">
      <c r="A15" s="23" t="s">
        <v>24</v>
      </c>
      <c r="B15" s="2">
        <v>54</v>
      </c>
      <c r="C15" s="2">
        <v>6</v>
      </c>
      <c r="D15" s="2"/>
      <c r="E15" s="2"/>
      <c r="F15" s="2"/>
      <c r="G15" s="2"/>
      <c r="H15" s="2"/>
      <c r="I15" s="2"/>
      <c r="J15" s="2"/>
      <c r="K15" s="2"/>
      <c r="L15" s="2"/>
      <c r="M15" s="2">
        <v>60</v>
      </c>
    </row>
    <row r="16" spans="1:13" x14ac:dyDescent="0.35">
      <c r="A16" s="23" t="s">
        <v>388</v>
      </c>
      <c r="B16" s="2">
        <v>60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>
        <v>60</v>
      </c>
    </row>
    <row r="17" spans="1:13" x14ac:dyDescent="0.35">
      <c r="A17" s="23" t="s">
        <v>25</v>
      </c>
      <c r="B17" s="2">
        <v>27</v>
      </c>
      <c r="C17" s="2">
        <v>31</v>
      </c>
      <c r="D17" s="2"/>
      <c r="E17" s="2"/>
      <c r="F17" s="2">
        <v>1</v>
      </c>
      <c r="G17" s="2"/>
      <c r="H17" s="2"/>
      <c r="I17" s="2"/>
      <c r="J17" s="2"/>
      <c r="K17" s="2"/>
      <c r="L17" s="2"/>
      <c r="M17" s="2">
        <v>59</v>
      </c>
    </row>
    <row r="18" spans="1:13" x14ac:dyDescent="0.35">
      <c r="A18" s="23" t="s">
        <v>31</v>
      </c>
      <c r="B18" s="2">
        <v>56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>
        <v>56</v>
      </c>
    </row>
    <row r="19" spans="1:13" x14ac:dyDescent="0.35">
      <c r="A19" s="23" t="s">
        <v>35</v>
      </c>
      <c r="B19" s="2">
        <v>37</v>
      </c>
      <c r="C19" s="2"/>
      <c r="D19" s="2">
        <v>19</v>
      </c>
      <c r="E19" s="2"/>
      <c r="F19" s="2"/>
      <c r="G19" s="2"/>
      <c r="H19" s="2"/>
      <c r="I19" s="2"/>
      <c r="J19" s="2"/>
      <c r="K19" s="2"/>
      <c r="L19" s="2"/>
      <c r="M19" s="2">
        <v>56</v>
      </c>
    </row>
    <row r="20" spans="1:13" x14ac:dyDescent="0.35">
      <c r="A20" s="23" t="s">
        <v>18</v>
      </c>
      <c r="B20" s="2">
        <v>54</v>
      </c>
      <c r="C20" s="2">
        <v>1</v>
      </c>
      <c r="D20" s="2"/>
      <c r="E20" s="2"/>
      <c r="F20" s="2"/>
      <c r="G20" s="2"/>
      <c r="H20" s="2"/>
      <c r="I20" s="2"/>
      <c r="J20" s="2"/>
      <c r="K20" s="2"/>
      <c r="L20" s="2"/>
      <c r="M20" s="2">
        <v>55</v>
      </c>
    </row>
    <row r="21" spans="1:13" x14ac:dyDescent="0.35">
      <c r="A21" s="23" t="s">
        <v>389</v>
      </c>
      <c r="B21" s="2">
        <v>55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>
        <v>55</v>
      </c>
    </row>
    <row r="22" spans="1:13" x14ac:dyDescent="0.35">
      <c r="A22" s="23" t="s">
        <v>36</v>
      </c>
      <c r="B22" s="2">
        <v>54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>
        <v>54</v>
      </c>
    </row>
    <row r="23" spans="1:13" x14ac:dyDescent="0.35">
      <c r="A23" s="23" t="s">
        <v>33</v>
      </c>
      <c r="B23" s="2">
        <v>53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>
        <v>53</v>
      </c>
    </row>
    <row r="24" spans="1:13" x14ac:dyDescent="0.35">
      <c r="A24" s="23" t="s">
        <v>46</v>
      </c>
      <c r="B24" s="2">
        <v>50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>
        <v>50</v>
      </c>
    </row>
    <row r="25" spans="1:13" x14ac:dyDescent="0.35">
      <c r="A25" s="23" t="s">
        <v>390</v>
      </c>
      <c r="B25" s="2">
        <v>45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>
        <v>45</v>
      </c>
    </row>
    <row r="26" spans="1:13" x14ac:dyDescent="0.35">
      <c r="A26" s="23" t="s">
        <v>40</v>
      </c>
      <c r="B26" s="2">
        <v>45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>
        <v>45</v>
      </c>
    </row>
    <row r="27" spans="1:13" x14ac:dyDescent="0.35">
      <c r="A27" s="23" t="s">
        <v>42</v>
      </c>
      <c r="B27" s="2">
        <v>45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>
        <v>45</v>
      </c>
    </row>
    <row r="28" spans="1:13" x14ac:dyDescent="0.35">
      <c r="A28" s="23" t="s">
        <v>391</v>
      </c>
      <c r="B28" s="2">
        <v>39</v>
      </c>
      <c r="C28" s="2"/>
      <c r="D28" s="2">
        <v>5</v>
      </c>
      <c r="E28" s="2"/>
      <c r="F28" s="2"/>
      <c r="G28" s="2"/>
      <c r="H28" s="2"/>
      <c r="I28" s="2">
        <v>1</v>
      </c>
      <c r="J28" s="2"/>
      <c r="K28" s="2"/>
      <c r="L28" s="2"/>
      <c r="M28" s="2">
        <v>45</v>
      </c>
    </row>
    <row r="29" spans="1:13" x14ac:dyDescent="0.35">
      <c r="A29" s="23" t="s">
        <v>392</v>
      </c>
      <c r="B29" s="2">
        <v>42</v>
      </c>
      <c r="C29" s="2"/>
      <c r="D29" s="2"/>
      <c r="E29" s="2"/>
      <c r="F29" s="2"/>
      <c r="G29" s="2"/>
      <c r="H29" s="2"/>
      <c r="I29" s="2"/>
      <c r="J29" s="2"/>
      <c r="K29" s="2"/>
      <c r="L29" s="2">
        <v>1</v>
      </c>
      <c r="M29" s="2">
        <v>43</v>
      </c>
    </row>
    <row r="30" spans="1:13" x14ac:dyDescent="0.35">
      <c r="A30" s="23" t="s">
        <v>393</v>
      </c>
      <c r="B30" s="2">
        <v>43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>
        <v>43</v>
      </c>
    </row>
    <row r="31" spans="1:13" x14ac:dyDescent="0.35">
      <c r="A31" s="23" t="s">
        <v>394</v>
      </c>
      <c r="B31" s="2">
        <v>40</v>
      </c>
      <c r="C31" s="2">
        <v>1</v>
      </c>
      <c r="D31" s="2"/>
      <c r="E31" s="2"/>
      <c r="F31" s="2"/>
      <c r="G31" s="2"/>
      <c r="H31" s="2"/>
      <c r="I31" s="2"/>
      <c r="J31" s="2"/>
      <c r="K31" s="2"/>
      <c r="L31" s="2"/>
      <c r="M31" s="2">
        <v>41</v>
      </c>
    </row>
    <row r="32" spans="1:13" x14ac:dyDescent="0.35">
      <c r="A32" s="23" t="s">
        <v>44</v>
      </c>
      <c r="B32" s="2">
        <v>41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>
        <v>41</v>
      </c>
    </row>
    <row r="33" spans="1:13" x14ac:dyDescent="0.35">
      <c r="A33" s="23" t="s">
        <v>22</v>
      </c>
      <c r="B33" s="2">
        <v>39</v>
      </c>
      <c r="C33" s="2">
        <v>1</v>
      </c>
      <c r="D33" s="2"/>
      <c r="E33" s="2"/>
      <c r="F33" s="2"/>
      <c r="G33" s="2"/>
      <c r="H33" s="2"/>
      <c r="I33" s="2"/>
      <c r="J33" s="2"/>
      <c r="K33" s="2"/>
      <c r="L33" s="2"/>
      <c r="M33" s="2">
        <v>40</v>
      </c>
    </row>
    <row r="34" spans="1:13" x14ac:dyDescent="0.35">
      <c r="A34" s="23" t="s">
        <v>395</v>
      </c>
      <c r="B34" s="2">
        <v>38</v>
      </c>
      <c r="C34" s="2">
        <v>1</v>
      </c>
      <c r="D34" s="2"/>
      <c r="E34" s="2"/>
      <c r="F34" s="2"/>
      <c r="G34" s="2"/>
      <c r="H34" s="2"/>
      <c r="I34" s="2"/>
      <c r="J34" s="2"/>
      <c r="K34" s="2"/>
      <c r="L34" s="2"/>
      <c r="M34" s="2">
        <v>39</v>
      </c>
    </row>
    <row r="35" spans="1:13" x14ac:dyDescent="0.35">
      <c r="A35" s="23" t="s">
        <v>29</v>
      </c>
      <c r="B35" s="2">
        <v>35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>
        <v>35</v>
      </c>
    </row>
    <row r="36" spans="1:13" x14ac:dyDescent="0.35">
      <c r="A36" s="23" t="s">
        <v>396</v>
      </c>
      <c r="B36" s="2">
        <v>30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>
        <v>30</v>
      </c>
    </row>
    <row r="37" spans="1:13" x14ac:dyDescent="0.35">
      <c r="A37" s="23" t="s">
        <v>52</v>
      </c>
      <c r="B37" s="2">
        <v>30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>
        <v>30</v>
      </c>
    </row>
    <row r="38" spans="1:13" x14ac:dyDescent="0.35">
      <c r="A38" s="23" t="s">
        <v>50</v>
      </c>
      <c r="B38" s="2">
        <v>30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>
        <v>30</v>
      </c>
    </row>
    <row r="39" spans="1:13" x14ac:dyDescent="0.35">
      <c r="A39" s="23" t="s">
        <v>53</v>
      </c>
      <c r="B39" s="2">
        <v>30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>
        <v>30</v>
      </c>
    </row>
    <row r="40" spans="1:13" x14ac:dyDescent="0.35">
      <c r="A40" s="23" t="s">
        <v>54</v>
      </c>
      <c r="B40" s="2">
        <v>28</v>
      </c>
      <c r="C40" s="2"/>
      <c r="D40" s="2">
        <v>2</v>
      </c>
      <c r="E40" s="2"/>
      <c r="F40" s="2"/>
      <c r="G40" s="2"/>
      <c r="H40" s="2"/>
      <c r="I40" s="2"/>
      <c r="J40" s="2"/>
      <c r="K40" s="2"/>
      <c r="L40" s="2"/>
      <c r="M40" s="2">
        <v>30</v>
      </c>
    </row>
    <row r="41" spans="1:13" x14ac:dyDescent="0.35">
      <c r="A41" s="23" t="s">
        <v>397</v>
      </c>
      <c r="B41" s="2">
        <v>30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>
        <v>30</v>
      </c>
    </row>
    <row r="42" spans="1:13" x14ac:dyDescent="0.35">
      <c r="A42" s="23" t="s">
        <v>398</v>
      </c>
      <c r="B42" s="2">
        <v>28</v>
      </c>
      <c r="C42" s="2"/>
      <c r="D42" s="2">
        <v>1</v>
      </c>
      <c r="E42" s="2">
        <v>1</v>
      </c>
      <c r="F42" s="2"/>
      <c r="G42" s="2"/>
      <c r="H42" s="2"/>
      <c r="I42" s="2"/>
      <c r="J42" s="2"/>
      <c r="K42" s="2"/>
      <c r="L42" s="2"/>
      <c r="M42" s="2">
        <v>30</v>
      </c>
    </row>
    <row r="43" spans="1:13" x14ac:dyDescent="0.35">
      <c r="A43" s="23" t="s">
        <v>399</v>
      </c>
      <c r="B43" s="2">
        <v>28</v>
      </c>
      <c r="C43" s="2"/>
      <c r="D43" s="2"/>
      <c r="E43" s="2"/>
      <c r="F43" s="2"/>
      <c r="G43" s="2">
        <v>1</v>
      </c>
      <c r="H43" s="2"/>
      <c r="I43" s="2"/>
      <c r="J43" s="2"/>
      <c r="K43" s="2"/>
      <c r="L43" s="2"/>
      <c r="M43" s="2">
        <v>29</v>
      </c>
    </row>
    <row r="44" spans="1:13" x14ac:dyDescent="0.35">
      <c r="A44" s="23" t="s">
        <v>49</v>
      </c>
      <c r="B44" s="2">
        <v>19</v>
      </c>
      <c r="C44" s="2">
        <v>1</v>
      </c>
      <c r="D44" s="2"/>
      <c r="E44" s="2"/>
      <c r="F44" s="2"/>
      <c r="G44" s="2"/>
      <c r="H44" s="2"/>
      <c r="I44" s="2"/>
      <c r="J44" s="2"/>
      <c r="K44" s="2">
        <v>1</v>
      </c>
      <c r="L44" s="2"/>
      <c r="M44" s="2">
        <v>21</v>
      </c>
    </row>
    <row r="45" spans="1:13" x14ac:dyDescent="0.35">
      <c r="A45" s="23" t="s">
        <v>400</v>
      </c>
      <c r="B45" s="2">
        <v>20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>
        <v>20</v>
      </c>
    </row>
    <row r="46" spans="1:13" x14ac:dyDescent="0.35">
      <c r="A46" s="23" t="s">
        <v>55</v>
      </c>
      <c r="B46" s="2">
        <v>19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>
        <v>19</v>
      </c>
    </row>
    <row r="47" spans="1:13" x14ac:dyDescent="0.35">
      <c r="A47" s="23" t="s">
        <v>401</v>
      </c>
      <c r="B47" s="2">
        <v>6</v>
      </c>
      <c r="C47" s="2"/>
      <c r="D47" s="2"/>
      <c r="E47" s="2">
        <v>7</v>
      </c>
      <c r="F47" s="2"/>
      <c r="G47" s="2"/>
      <c r="H47" s="2"/>
      <c r="I47" s="2"/>
      <c r="J47" s="2"/>
      <c r="K47" s="2"/>
      <c r="L47" s="2"/>
      <c r="M47" s="2">
        <v>13</v>
      </c>
    </row>
    <row r="48" spans="1:13" x14ac:dyDescent="0.35">
      <c r="A48" s="23" t="s">
        <v>402</v>
      </c>
      <c r="B48" s="2">
        <v>13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>
        <v>13</v>
      </c>
    </row>
    <row r="49" spans="1:13" x14ac:dyDescent="0.35">
      <c r="A49" s="23" t="s">
        <v>403</v>
      </c>
      <c r="B49" s="2">
        <v>9</v>
      </c>
      <c r="C49" s="2"/>
      <c r="D49" s="2">
        <v>3</v>
      </c>
      <c r="E49" s="2"/>
      <c r="F49" s="2"/>
      <c r="G49" s="2"/>
      <c r="H49" s="2"/>
      <c r="I49" s="2"/>
      <c r="J49" s="2"/>
      <c r="K49" s="2"/>
      <c r="L49" s="2"/>
      <c r="M49" s="2">
        <v>12</v>
      </c>
    </row>
    <row r="50" spans="1:13" x14ac:dyDescent="0.35">
      <c r="A50" s="23" t="s">
        <v>404</v>
      </c>
      <c r="B50" s="2">
        <v>7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>
        <v>7</v>
      </c>
    </row>
    <row r="51" spans="1:13" x14ac:dyDescent="0.35">
      <c r="A51" s="23" t="s">
        <v>14</v>
      </c>
      <c r="B51" s="2">
        <v>1918</v>
      </c>
      <c r="C51" s="2">
        <v>68</v>
      </c>
      <c r="D51" s="2">
        <v>44</v>
      </c>
      <c r="E51" s="2">
        <v>8</v>
      </c>
      <c r="F51" s="2">
        <v>1</v>
      </c>
      <c r="G51" s="2">
        <v>1</v>
      </c>
      <c r="H51" s="2">
        <v>1</v>
      </c>
      <c r="I51" s="2">
        <v>1</v>
      </c>
      <c r="J51" s="2">
        <v>1</v>
      </c>
      <c r="K51" s="2">
        <v>1</v>
      </c>
      <c r="L51" s="2">
        <v>1</v>
      </c>
      <c r="M51" s="2">
        <v>2045</v>
      </c>
    </row>
  </sheetData>
  <pageMargins left="0.7" right="0.7" top="0.75" bottom="0.75" header="0.3" footer="0.3"/>
  <headerFooter>
    <oddFooter>&amp;L_x000D_&amp;1#&amp;"Calibri"&amp;10&amp;K000000 Private: Information that contains a small amount of sensitive data which is essential to communicate with an individual but doesn’t require to be sent via secure methods.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FAA7F-CE3C-4DFA-83CE-2E3DDE5C2478}">
  <dimension ref="A1:I15"/>
  <sheetViews>
    <sheetView workbookViewId="0">
      <selection activeCell="K6" sqref="K6"/>
    </sheetView>
  </sheetViews>
  <sheetFormatPr defaultRowHeight="14.5" x14ac:dyDescent="0.35"/>
  <sheetData>
    <row r="1" spans="1:9" ht="37.5" x14ac:dyDescent="0.35">
      <c r="A1" s="24" t="s">
        <v>405</v>
      </c>
      <c r="B1" s="3" t="s">
        <v>376</v>
      </c>
      <c r="C1" s="2"/>
      <c r="D1" s="2"/>
      <c r="E1" s="2"/>
      <c r="F1" s="2"/>
      <c r="G1" s="2"/>
      <c r="H1" s="2"/>
      <c r="I1" s="2"/>
    </row>
    <row r="2" spans="1:9" x14ac:dyDescent="0.35">
      <c r="A2" s="2"/>
      <c r="B2" s="2"/>
      <c r="C2" s="2"/>
      <c r="D2" s="2"/>
      <c r="E2" s="2"/>
      <c r="F2" s="2"/>
      <c r="G2" s="2"/>
      <c r="H2" s="2"/>
      <c r="I2" s="2"/>
    </row>
    <row r="3" spans="1:9" x14ac:dyDescent="0.35">
      <c r="A3" s="4" t="s">
        <v>2</v>
      </c>
      <c r="B3" s="4" t="s">
        <v>406</v>
      </c>
      <c r="C3" s="5"/>
      <c r="D3" s="5"/>
      <c r="E3" s="5"/>
      <c r="F3" s="5"/>
      <c r="G3" s="5"/>
      <c r="H3" s="5"/>
      <c r="I3" s="6"/>
    </row>
    <row r="4" spans="1:9" ht="25" x14ac:dyDescent="0.35">
      <c r="A4" s="25" t="s">
        <v>377</v>
      </c>
      <c r="B4" s="4" t="s">
        <v>5</v>
      </c>
      <c r="C4" s="7" t="s">
        <v>6</v>
      </c>
      <c r="D4" s="7" t="s">
        <v>7</v>
      </c>
      <c r="E4" s="7" t="s">
        <v>10</v>
      </c>
      <c r="F4" s="7" t="s">
        <v>8</v>
      </c>
      <c r="G4" s="7" t="s">
        <v>11</v>
      </c>
      <c r="H4" s="7" t="s">
        <v>9</v>
      </c>
      <c r="I4" s="26" t="s">
        <v>14</v>
      </c>
    </row>
    <row r="5" spans="1:9" x14ac:dyDescent="0.35">
      <c r="A5" s="4" t="s">
        <v>68</v>
      </c>
      <c r="B5" s="27">
        <v>248</v>
      </c>
      <c r="C5" s="28">
        <v>30</v>
      </c>
      <c r="D5" s="28"/>
      <c r="E5" s="28"/>
      <c r="F5" s="28"/>
      <c r="G5" s="28"/>
      <c r="H5" s="28"/>
      <c r="I5" s="29">
        <v>278</v>
      </c>
    </row>
    <row r="6" spans="1:9" x14ac:dyDescent="0.35">
      <c r="A6" s="9" t="s">
        <v>72</v>
      </c>
      <c r="B6" s="30">
        <v>228</v>
      </c>
      <c r="C6" s="31">
        <v>11</v>
      </c>
      <c r="D6" s="31"/>
      <c r="E6" s="31"/>
      <c r="F6" s="31"/>
      <c r="G6" s="31">
        <v>1</v>
      </c>
      <c r="H6" s="31"/>
      <c r="I6" s="32">
        <v>240</v>
      </c>
    </row>
    <row r="7" spans="1:9" x14ac:dyDescent="0.35">
      <c r="A7" s="9" t="s">
        <v>407</v>
      </c>
      <c r="B7" s="30">
        <v>234</v>
      </c>
      <c r="C7" s="31">
        <v>1</v>
      </c>
      <c r="D7" s="31">
        <v>5</v>
      </c>
      <c r="E7" s="31"/>
      <c r="F7" s="31"/>
      <c r="G7" s="31"/>
      <c r="H7" s="31"/>
      <c r="I7" s="32">
        <v>240</v>
      </c>
    </row>
    <row r="8" spans="1:9" x14ac:dyDescent="0.35">
      <c r="A8" s="9" t="s">
        <v>408</v>
      </c>
      <c r="B8" s="30">
        <v>237</v>
      </c>
      <c r="C8" s="31"/>
      <c r="D8" s="31">
        <v>1</v>
      </c>
      <c r="E8" s="31">
        <v>1</v>
      </c>
      <c r="F8" s="31"/>
      <c r="G8" s="31"/>
      <c r="H8" s="31"/>
      <c r="I8" s="32">
        <v>239</v>
      </c>
    </row>
    <row r="9" spans="1:9" x14ac:dyDescent="0.35">
      <c r="A9" s="9" t="s">
        <v>409</v>
      </c>
      <c r="B9" s="30">
        <v>157</v>
      </c>
      <c r="C9" s="31">
        <v>81</v>
      </c>
      <c r="D9" s="31"/>
      <c r="E9" s="31"/>
      <c r="F9" s="31"/>
      <c r="G9" s="31"/>
      <c r="H9" s="31"/>
      <c r="I9" s="32">
        <v>238</v>
      </c>
    </row>
    <row r="10" spans="1:9" x14ac:dyDescent="0.35">
      <c r="A10" s="9" t="s">
        <v>398</v>
      </c>
      <c r="B10" s="30">
        <v>198</v>
      </c>
      <c r="C10" s="31">
        <v>2</v>
      </c>
      <c r="D10" s="31"/>
      <c r="E10" s="31"/>
      <c r="F10" s="31">
        <v>1</v>
      </c>
      <c r="G10" s="31"/>
      <c r="H10" s="31">
        <v>1</v>
      </c>
      <c r="I10" s="32">
        <v>202</v>
      </c>
    </row>
    <row r="11" spans="1:9" x14ac:dyDescent="0.35">
      <c r="A11" s="9" t="s">
        <v>410</v>
      </c>
      <c r="B11" s="30">
        <v>190</v>
      </c>
      <c r="C11" s="31">
        <v>5</v>
      </c>
      <c r="D11" s="31">
        <v>5</v>
      </c>
      <c r="E11" s="31"/>
      <c r="F11" s="31"/>
      <c r="G11" s="31"/>
      <c r="H11" s="31"/>
      <c r="I11" s="32">
        <v>200</v>
      </c>
    </row>
    <row r="12" spans="1:9" x14ac:dyDescent="0.35">
      <c r="A12" s="9" t="s">
        <v>73</v>
      </c>
      <c r="B12" s="30">
        <v>200</v>
      </c>
      <c r="C12" s="31"/>
      <c r="D12" s="31"/>
      <c r="E12" s="31"/>
      <c r="F12" s="31"/>
      <c r="G12" s="31"/>
      <c r="H12" s="31"/>
      <c r="I12" s="32">
        <v>200</v>
      </c>
    </row>
    <row r="13" spans="1:9" x14ac:dyDescent="0.35">
      <c r="A13" s="9" t="s">
        <v>411</v>
      </c>
      <c r="B13" s="30">
        <v>114</v>
      </c>
      <c r="C13" s="31">
        <v>23</v>
      </c>
      <c r="D13" s="31">
        <v>10</v>
      </c>
      <c r="E13" s="31">
        <v>1</v>
      </c>
      <c r="F13" s="31"/>
      <c r="G13" s="31"/>
      <c r="H13" s="31"/>
      <c r="I13" s="32">
        <v>148</v>
      </c>
    </row>
    <row r="14" spans="1:9" x14ac:dyDescent="0.35">
      <c r="A14" s="9" t="s">
        <v>75</v>
      </c>
      <c r="B14" s="30">
        <v>72</v>
      </c>
      <c r="C14" s="31">
        <v>40</v>
      </c>
      <c r="D14" s="31"/>
      <c r="E14" s="31"/>
      <c r="F14" s="31"/>
      <c r="G14" s="31"/>
      <c r="H14" s="31"/>
      <c r="I14" s="32">
        <v>112</v>
      </c>
    </row>
    <row r="15" spans="1:9" x14ac:dyDescent="0.35">
      <c r="A15" s="11" t="s">
        <v>14</v>
      </c>
      <c r="B15" s="33">
        <v>1878</v>
      </c>
      <c r="C15" s="34">
        <v>193</v>
      </c>
      <c r="D15" s="34">
        <v>21</v>
      </c>
      <c r="E15" s="34">
        <v>2</v>
      </c>
      <c r="F15" s="34">
        <v>1</v>
      </c>
      <c r="G15" s="34">
        <v>1</v>
      </c>
      <c r="H15" s="34">
        <v>1</v>
      </c>
      <c r="I15" s="35">
        <v>2097</v>
      </c>
    </row>
  </sheetData>
  <pageMargins left="0.7" right="0.7" top="0.75" bottom="0.75" header="0.3" footer="0.3"/>
  <headerFooter>
    <oddFooter>&amp;L_x000D_&amp;1#&amp;"Calibri"&amp;10&amp;K000000 Private: Information that contains a small amount of sensitive data which is essential to communicate with an individual but doesn’t require to be sent via secure methods.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B0D4E-ADD4-4E95-AE17-4D0FCB8CA1CC}">
  <dimension ref="A1:L52"/>
  <sheetViews>
    <sheetView workbookViewId="0">
      <selection sqref="A1:L52"/>
    </sheetView>
  </sheetViews>
  <sheetFormatPr defaultRowHeight="14.5" x14ac:dyDescent="0.35"/>
  <cols>
    <col min="1" max="1" width="33.7265625" customWidth="1"/>
  </cols>
  <sheetData>
    <row r="1" spans="1:12" x14ac:dyDescent="0.35">
      <c r="A1" s="3" t="s">
        <v>375</v>
      </c>
      <c r="B1" s="3" t="s">
        <v>61</v>
      </c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5">
      <c r="A3" s="4" t="s">
        <v>2</v>
      </c>
      <c r="B3" s="4" t="s">
        <v>60</v>
      </c>
      <c r="C3" s="5"/>
      <c r="D3" s="5"/>
      <c r="E3" s="5"/>
      <c r="F3" s="5"/>
      <c r="G3" s="5"/>
      <c r="H3" s="5"/>
      <c r="I3" s="5"/>
      <c r="J3" s="5"/>
      <c r="K3" s="5"/>
      <c r="L3" s="6"/>
    </row>
    <row r="4" spans="1:12" x14ac:dyDescent="0.35">
      <c r="A4" s="4" t="s">
        <v>377</v>
      </c>
      <c r="B4" s="4" t="s">
        <v>61</v>
      </c>
      <c r="C4" s="7" t="s">
        <v>62</v>
      </c>
      <c r="D4" s="7" t="s">
        <v>63</v>
      </c>
      <c r="E4" s="7" t="s">
        <v>65</v>
      </c>
      <c r="F4" s="7" t="s">
        <v>66</v>
      </c>
      <c r="G4" s="7" t="s">
        <v>378</v>
      </c>
      <c r="H4" s="7" t="s">
        <v>382</v>
      </c>
      <c r="I4" s="7" t="s">
        <v>379</v>
      </c>
      <c r="J4" s="7" t="s">
        <v>380</v>
      </c>
      <c r="K4" s="7" t="s">
        <v>64</v>
      </c>
      <c r="L4" s="1" t="s">
        <v>14</v>
      </c>
    </row>
    <row r="5" spans="1:12" x14ac:dyDescent="0.35">
      <c r="A5" s="4" t="s">
        <v>17</v>
      </c>
      <c r="B5" s="4">
        <v>88</v>
      </c>
      <c r="C5" s="7">
        <v>1</v>
      </c>
      <c r="D5" s="7"/>
      <c r="E5" s="7"/>
      <c r="F5" s="7"/>
      <c r="G5" s="7"/>
      <c r="H5" s="7"/>
      <c r="I5" s="7"/>
      <c r="J5" s="7">
        <v>1</v>
      </c>
      <c r="K5" s="7"/>
      <c r="L5" s="1">
        <v>90</v>
      </c>
    </row>
    <row r="6" spans="1:12" x14ac:dyDescent="0.35">
      <c r="A6" s="9" t="s">
        <v>16</v>
      </c>
      <c r="B6" s="9">
        <v>87</v>
      </c>
      <c r="C6" s="2">
        <v>3</v>
      </c>
      <c r="D6" s="2"/>
      <c r="E6" s="2"/>
      <c r="F6" s="2"/>
      <c r="G6" s="2"/>
      <c r="H6" s="2"/>
      <c r="I6" s="2"/>
      <c r="J6" s="2"/>
      <c r="K6" s="2"/>
      <c r="L6" s="10">
        <v>90</v>
      </c>
    </row>
    <row r="7" spans="1:12" x14ac:dyDescent="0.35">
      <c r="A7" s="9" t="s">
        <v>15</v>
      </c>
      <c r="B7" s="9">
        <v>90</v>
      </c>
      <c r="C7" s="2"/>
      <c r="D7" s="2"/>
      <c r="E7" s="2"/>
      <c r="F7" s="2"/>
      <c r="G7" s="2"/>
      <c r="H7" s="2"/>
      <c r="I7" s="2"/>
      <c r="J7" s="2"/>
      <c r="K7" s="2"/>
      <c r="L7" s="10">
        <v>90</v>
      </c>
    </row>
    <row r="8" spans="1:12" x14ac:dyDescent="0.35">
      <c r="A8" s="9" t="s">
        <v>392</v>
      </c>
      <c r="B8" s="9">
        <v>68</v>
      </c>
      <c r="C8" s="2"/>
      <c r="D8" s="2"/>
      <c r="E8" s="2"/>
      <c r="F8" s="2"/>
      <c r="G8" s="2"/>
      <c r="H8" s="2"/>
      <c r="I8" s="2"/>
      <c r="J8" s="2"/>
      <c r="K8" s="2"/>
      <c r="L8" s="10">
        <v>68</v>
      </c>
    </row>
    <row r="9" spans="1:12" x14ac:dyDescent="0.35">
      <c r="A9" s="9" t="s">
        <v>386</v>
      </c>
      <c r="B9" s="9">
        <v>39</v>
      </c>
      <c r="C9" s="2">
        <v>24</v>
      </c>
      <c r="D9" s="2"/>
      <c r="E9" s="2"/>
      <c r="F9" s="2"/>
      <c r="G9" s="2"/>
      <c r="H9" s="2"/>
      <c r="I9" s="2"/>
      <c r="J9" s="2"/>
      <c r="K9" s="2"/>
      <c r="L9" s="10">
        <v>63</v>
      </c>
    </row>
    <row r="10" spans="1:12" x14ac:dyDescent="0.35">
      <c r="A10" s="9" t="s">
        <v>20</v>
      </c>
      <c r="B10" s="9">
        <v>60</v>
      </c>
      <c r="C10" s="2"/>
      <c r="D10" s="2"/>
      <c r="E10" s="2"/>
      <c r="F10" s="2"/>
      <c r="G10" s="2"/>
      <c r="H10" s="2"/>
      <c r="I10" s="2"/>
      <c r="J10" s="2"/>
      <c r="K10" s="2"/>
      <c r="L10" s="10">
        <v>60</v>
      </c>
    </row>
    <row r="11" spans="1:12" x14ac:dyDescent="0.35">
      <c r="A11" s="9" t="s">
        <v>21</v>
      </c>
      <c r="B11" s="9">
        <v>60</v>
      </c>
      <c r="C11" s="2"/>
      <c r="D11" s="2"/>
      <c r="E11" s="2"/>
      <c r="F11" s="2"/>
      <c r="G11" s="2"/>
      <c r="H11" s="2"/>
      <c r="I11" s="2"/>
      <c r="J11" s="2"/>
      <c r="K11" s="2"/>
      <c r="L11" s="10">
        <v>60</v>
      </c>
    </row>
    <row r="12" spans="1:12" x14ac:dyDescent="0.35">
      <c r="A12" s="9" t="s">
        <v>26</v>
      </c>
      <c r="B12" s="9">
        <v>59</v>
      </c>
      <c r="C12" s="2">
        <v>1</v>
      </c>
      <c r="D12" s="2"/>
      <c r="E12" s="2"/>
      <c r="F12" s="2"/>
      <c r="G12" s="2"/>
      <c r="H12" s="2"/>
      <c r="I12" s="2"/>
      <c r="J12" s="2"/>
      <c r="K12" s="2"/>
      <c r="L12" s="10">
        <v>60</v>
      </c>
    </row>
    <row r="13" spans="1:12" x14ac:dyDescent="0.35">
      <c r="A13" s="9" t="s">
        <v>24</v>
      </c>
      <c r="B13" s="9">
        <v>55</v>
      </c>
      <c r="C13" s="2">
        <v>5</v>
      </c>
      <c r="D13" s="2"/>
      <c r="E13" s="2"/>
      <c r="F13" s="2"/>
      <c r="G13" s="2"/>
      <c r="H13" s="2"/>
      <c r="I13" s="2"/>
      <c r="J13" s="2"/>
      <c r="K13" s="2"/>
      <c r="L13" s="10">
        <v>60</v>
      </c>
    </row>
    <row r="14" spans="1:12" x14ac:dyDescent="0.35">
      <c r="A14" s="9" t="s">
        <v>28</v>
      </c>
      <c r="B14" s="9">
        <v>57</v>
      </c>
      <c r="C14" s="2">
        <v>3</v>
      </c>
      <c r="D14" s="2"/>
      <c r="E14" s="2"/>
      <c r="F14" s="2"/>
      <c r="G14" s="2"/>
      <c r="H14" s="2"/>
      <c r="I14" s="2"/>
      <c r="J14" s="2"/>
      <c r="K14" s="2"/>
      <c r="L14" s="10">
        <v>60</v>
      </c>
    </row>
    <row r="15" spans="1:12" x14ac:dyDescent="0.35">
      <c r="A15" s="9" t="s">
        <v>389</v>
      </c>
      <c r="B15" s="9">
        <v>60</v>
      </c>
      <c r="C15" s="2"/>
      <c r="D15" s="2"/>
      <c r="E15" s="2"/>
      <c r="F15" s="2"/>
      <c r="G15" s="2"/>
      <c r="H15" s="2"/>
      <c r="I15" s="2"/>
      <c r="J15" s="2"/>
      <c r="K15" s="2"/>
      <c r="L15" s="10">
        <v>60</v>
      </c>
    </row>
    <row r="16" spans="1:12" x14ac:dyDescent="0.35">
      <c r="A16" s="9" t="s">
        <v>387</v>
      </c>
      <c r="B16" s="9">
        <v>55</v>
      </c>
      <c r="C16" s="2"/>
      <c r="D16" s="2">
        <v>5</v>
      </c>
      <c r="E16" s="2"/>
      <c r="F16" s="2"/>
      <c r="G16" s="2"/>
      <c r="H16" s="2"/>
      <c r="I16" s="2"/>
      <c r="J16" s="2"/>
      <c r="K16" s="2"/>
      <c r="L16" s="10">
        <v>60</v>
      </c>
    </row>
    <row r="17" spans="1:12" x14ac:dyDescent="0.35">
      <c r="A17" s="9" t="s">
        <v>25</v>
      </c>
      <c r="B17" s="9">
        <v>35</v>
      </c>
      <c r="C17" s="2">
        <v>25</v>
      </c>
      <c r="D17" s="2"/>
      <c r="E17" s="2"/>
      <c r="F17" s="2"/>
      <c r="G17" s="2"/>
      <c r="H17" s="2"/>
      <c r="I17" s="2"/>
      <c r="J17" s="2"/>
      <c r="K17" s="2"/>
      <c r="L17" s="10">
        <v>60</v>
      </c>
    </row>
    <row r="18" spans="1:12" x14ac:dyDescent="0.35">
      <c r="A18" s="9" t="s">
        <v>31</v>
      </c>
      <c r="B18" s="9">
        <v>59</v>
      </c>
      <c r="C18" s="2">
        <v>1</v>
      </c>
      <c r="D18" s="2"/>
      <c r="E18" s="2"/>
      <c r="F18" s="2"/>
      <c r="G18" s="2"/>
      <c r="H18" s="2"/>
      <c r="I18" s="2"/>
      <c r="J18" s="2"/>
      <c r="K18" s="2"/>
      <c r="L18" s="10">
        <v>60</v>
      </c>
    </row>
    <row r="19" spans="1:12" x14ac:dyDescent="0.35">
      <c r="A19" s="9" t="s">
        <v>34</v>
      </c>
      <c r="B19" s="9">
        <v>60</v>
      </c>
      <c r="C19" s="2"/>
      <c r="D19" s="2"/>
      <c r="E19" s="2"/>
      <c r="F19" s="2"/>
      <c r="G19" s="2"/>
      <c r="H19" s="2"/>
      <c r="I19" s="2"/>
      <c r="J19" s="2"/>
      <c r="K19" s="2"/>
      <c r="L19" s="10">
        <v>60</v>
      </c>
    </row>
    <row r="20" spans="1:12" x14ac:dyDescent="0.35">
      <c r="A20" s="9" t="s">
        <v>388</v>
      </c>
      <c r="B20" s="9">
        <v>60</v>
      </c>
      <c r="C20" s="2"/>
      <c r="D20" s="2"/>
      <c r="E20" s="2"/>
      <c r="F20" s="2"/>
      <c r="G20" s="2"/>
      <c r="H20" s="2"/>
      <c r="I20" s="2"/>
      <c r="J20" s="2"/>
      <c r="K20" s="2"/>
      <c r="L20" s="10">
        <v>60</v>
      </c>
    </row>
    <row r="21" spans="1:12" x14ac:dyDescent="0.35">
      <c r="A21" s="9" t="s">
        <v>44</v>
      </c>
      <c r="B21" s="9">
        <v>56</v>
      </c>
      <c r="C21" s="2">
        <v>2</v>
      </c>
      <c r="D21" s="2"/>
      <c r="E21" s="2"/>
      <c r="F21" s="2"/>
      <c r="G21" s="2">
        <v>1</v>
      </c>
      <c r="H21" s="2"/>
      <c r="I21" s="2"/>
      <c r="J21" s="2"/>
      <c r="K21" s="2"/>
      <c r="L21" s="10">
        <v>59</v>
      </c>
    </row>
    <row r="22" spans="1:12" x14ac:dyDescent="0.35">
      <c r="A22" s="9" t="s">
        <v>18</v>
      </c>
      <c r="B22" s="9">
        <v>56</v>
      </c>
      <c r="C22" s="2">
        <v>2</v>
      </c>
      <c r="D22" s="2"/>
      <c r="E22" s="2"/>
      <c r="F22" s="2"/>
      <c r="G22" s="2"/>
      <c r="H22" s="2"/>
      <c r="I22" s="2"/>
      <c r="J22" s="2"/>
      <c r="K22" s="2"/>
      <c r="L22" s="10">
        <v>58</v>
      </c>
    </row>
    <row r="23" spans="1:12" x14ac:dyDescent="0.35">
      <c r="A23" s="9" t="s">
        <v>29</v>
      </c>
      <c r="B23" s="9">
        <v>56</v>
      </c>
      <c r="C23" s="2">
        <v>1</v>
      </c>
      <c r="D23" s="2"/>
      <c r="E23" s="2"/>
      <c r="F23" s="2"/>
      <c r="G23" s="2"/>
      <c r="H23" s="2"/>
      <c r="I23" s="2"/>
      <c r="J23" s="2"/>
      <c r="K23" s="2"/>
      <c r="L23" s="10">
        <v>57</v>
      </c>
    </row>
    <row r="24" spans="1:12" x14ac:dyDescent="0.35">
      <c r="A24" s="9" t="s">
        <v>36</v>
      </c>
      <c r="B24" s="9">
        <v>54</v>
      </c>
      <c r="C24" s="2"/>
      <c r="D24" s="2"/>
      <c r="E24" s="2"/>
      <c r="F24" s="2"/>
      <c r="G24" s="2"/>
      <c r="H24" s="2"/>
      <c r="I24" s="2"/>
      <c r="J24" s="2"/>
      <c r="K24" s="2"/>
      <c r="L24" s="10">
        <v>54</v>
      </c>
    </row>
    <row r="25" spans="1:12" x14ac:dyDescent="0.35">
      <c r="A25" s="9" t="s">
        <v>35</v>
      </c>
      <c r="B25" s="9">
        <v>31</v>
      </c>
      <c r="C25" s="2"/>
      <c r="D25" s="2">
        <v>20</v>
      </c>
      <c r="E25" s="2"/>
      <c r="F25" s="2"/>
      <c r="G25" s="2"/>
      <c r="H25" s="2"/>
      <c r="I25" s="2">
        <v>1</v>
      </c>
      <c r="J25" s="2"/>
      <c r="K25" s="2"/>
      <c r="L25" s="10">
        <v>52</v>
      </c>
    </row>
    <row r="26" spans="1:12" x14ac:dyDescent="0.35">
      <c r="A26" s="9" t="s">
        <v>46</v>
      </c>
      <c r="B26" s="9">
        <v>50</v>
      </c>
      <c r="C26" s="2"/>
      <c r="D26" s="2"/>
      <c r="E26" s="2"/>
      <c r="F26" s="2"/>
      <c r="G26" s="2"/>
      <c r="H26" s="2"/>
      <c r="I26" s="2"/>
      <c r="J26" s="2"/>
      <c r="K26" s="2"/>
      <c r="L26" s="10">
        <v>50</v>
      </c>
    </row>
    <row r="27" spans="1:12" x14ac:dyDescent="0.35">
      <c r="A27" s="9" t="s">
        <v>42</v>
      </c>
      <c r="B27" s="9">
        <v>45</v>
      </c>
      <c r="C27" s="2">
        <v>1</v>
      </c>
      <c r="D27" s="2">
        <v>1</v>
      </c>
      <c r="E27" s="2"/>
      <c r="F27" s="2"/>
      <c r="G27" s="2"/>
      <c r="H27" s="2"/>
      <c r="I27" s="2"/>
      <c r="J27" s="2"/>
      <c r="K27" s="2"/>
      <c r="L27" s="10">
        <v>47</v>
      </c>
    </row>
    <row r="28" spans="1:12" x14ac:dyDescent="0.35">
      <c r="A28" s="9" t="s">
        <v>390</v>
      </c>
      <c r="B28" s="9">
        <v>45</v>
      </c>
      <c r="C28" s="2"/>
      <c r="D28" s="2"/>
      <c r="E28" s="2"/>
      <c r="F28" s="2"/>
      <c r="G28" s="2"/>
      <c r="H28" s="2"/>
      <c r="I28" s="2"/>
      <c r="J28" s="2"/>
      <c r="K28" s="2"/>
      <c r="L28" s="10">
        <v>45</v>
      </c>
    </row>
    <row r="29" spans="1:12" x14ac:dyDescent="0.35">
      <c r="A29" s="9" t="s">
        <v>40</v>
      </c>
      <c r="B29" s="9">
        <v>45</v>
      </c>
      <c r="C29" s="2"/>
      <c r="D29" s="2"/>
      <c r="E29" s="2"/>
      <c r="F29" s="2"/>
      <c r="G29" s="2"/>
      <c r="H29" s="2"/>
      <c r="I29" s="2"/>
      <c r="J29" s="2"/>
      <c r="K29" s="2"/>
      <c r="L29" s="10">
        <v>45</v>
      </c>
    </row>
    <row r="30" spans="1:12" x14ac:dyDescent="0.35">
      <c r="A30" s="9" t="s">
        <v>22</v>
      </c>
      <c r="B30" s="9">
        <v>42</v>
      </c>
      <c r="C30" s="2">
        <v>1</v>
      </c>
      <c r="D30" s="2"/>
      <c r="E30" s="2"/>
      <c r="F30" s="2"/>
      <c r="G30" s="2"/>
      <c r="H30" s="2"/>
      <c r="I30" s="2"/>
      <c r="J30" s="2"/>
      <c r="K30" s="2"/>
      <c r="L30" s="10">
        <v>43</v>
      </c>
    </row>
    <row r="31" spans="1:12" x14ac:dyDescent="0.35">
      <c r="A31" s="9" t="s">
        <v>395</v>
      </c>
      <c r="B31" s="9">
        <v>37</v>
      </c>
      <c r="C31" s="2">
        <v>1</v>
      </c>
      <c r="D31" s="2"/>
      <c r="E31" s="2">
        <v>1</v>
      </c>
      <c r="F31" s="2">
        <v>1</v>
      </c>
      <c r="G31" s="2"/>
      <c r="H31" s="2"/>
      <c r="I31" s="2"/>
      <c r="J31" s="2"/>
      <c r="K31" s="2"/>
      <c r="L31" s="10">
        <v>40</v>
      </c>
    </row>
    <row r="32" spans="1:12" x14ac:dyDescent="0.35">
      <c r="A32" s="9" t="s">
        <v>33</v>
      </c>
      <c r="B32" s="9">
        <v>40</v>
      </c>
      <c r="C32" s="2"/>
      <c r="D32" s="2"/>
      <c r="E32" s="2"/>
      <c r="F32" s="2"/>
      <c r="G32" s="2"/>
      <c r="H32" s="2"/>
      <c r="I32" s="2"/>
      <c r="J32" s="2"/>
      <c r="K32" s="2"/>
      <c r="L32" s="10">
        <v>40</v>
      </c>
    </row>
    <row r="33" spans="1:12" x14ac:dyDescent="0.35">
      <c r="A33" s="9" t="s">
        <v>393</v>
      </c>
      <c r="B33" s="9">
        <v>39</v>
      </c>
      <c r="C33" s="2"/>
      <c r="D33" s="2"/>
      <c r="E33" s="2"/>
      <c r="F33" s="2"/>
      <c r="G33" s="2"/>
      <c r="H33" s="2"/>
      <c r="I33" s="2"/>
      <c r="J33" s="2"/>
      <c r="K33" s="2"/>
      <c r="L33" s="10">
        <v>39</v>
      </c>
    </row>
    <row r="34" spans="1:12" x14ac:dyDescent="0.35">
      <c r="A34" s="9" t="s">
        <v>391</v>
      </c>
      <c r="B34" s="9">
        <v>34</v>
      </c>
      <c r="C34" s="2"/>
      <c r="D34" s="2">
        <v>4</v>
      </c>
      <c r="E34" s="2"/>
      <c r="F34" s="2"/>
      <c r="G34" s="2"/>
      <c r="H34" s="2"/>
      <c r="I34" s="2"/>
      <c r="J34" s="2"/>
      <c r="K34" s="2"/>
      <c r="L34" s="10">
        <v>38</v>
      </c>
    </row>
    <row r="35" spans="1:12" x14ac:dyDescent="0.35">
      <c r="A35" s="9" t="s">
        <v>394</v>
      </c>
      <c r="B35" s="9">
        <v>36</v>
      </c>
      <c r="C35" s="2"/>
      <c r="D35" s="2"/>
      <c r="E35" s="2">
        <v>2</v>
      </c>
      <c r="F35" s="2"/>
      <c r="G35" s="2"/>
      <c r="H35" s="2"/>
      <c r="I35" s="2"/>
      <c r="J35" s="2"/>
      <c r="K35" s="2"/>
      <c r="L35" s="10">
        <v>38</v>
      </c>
    </row>
    <row r="36" spans="1:12" x14ac:dyDescent="0.35">
      <c r="A36" s="9" t="s">
        <v>55</v>
      </c>
      <c r="B36" s="9">
        <v>34</v>
      </c>
      <c r="C36" s="2"/>
      <c r="D36" s="2"/>
      <c r="E36" s="2"/>
      <c r="F36" s="2"/>
      <c r="G36" s="2"/>
      <c r="H36" s="2"/>
      <c r="I36" s="2"/>
      <c r="J36" s="2"/>
      <c r="K36" s="2"/>
      <c r="L36" s="10">
        <v>34</v>
      </c>
    </row>
    <row r="37" spans="1:12" x14ac:dyDescent="0.35">
      <c r="A37" s="9" t="s">
        <v>399</v>
      </c>
      <c r="B37" s="9">
        <v>28</v>
      </c>
      <c r="C37" s="2">
        <v>1</v>
      </c>
      <c r="D37" s="2"/>
      <c r="E37" s="2"/>
      <c r="F37" s="2"/>
      <c r="G37" s="2">
        <v>1</v>
      </c>
      <c r="H37" s="2"/>
      <c r="I37" s="2"/>
      <c r="J37" s="2"/>
      <c r="K37" s="2"/>
      <c r="L37" s="10">
        <v>30</v>
      </c>
    </row>
    <row r="38" spans="1:12" x14ac:dyDescent="0.35">
      <c r="A38" s="9" t="s">
        <v>50</v>
      </c>
      <c r="B38" s="9">
        <v>30</v>
      </c>
      <c r="C38" s="2"/>
      <c r="D38" s="2"/>
      <c r="E38" s="2"/>
      <c r="F38" s="2"/>
      <c r="G38" s="2"/>
      <c r="H38" s="2"/>
      <c r="I38" s="2"/>
      <c r="J38" s="2"/>
      <c r="K38" s="2"/>
      <c r="L38" s="10">
        <v>30</v>
      </c>
    </row>
    <row r="39" spans="1:12" x14ac:dyDescent="0.35">
      <c r="A39" s="9" t="s">
        <v>53</v>
      </c>
      <c r="B39" s="9">
        <v>30</v>
      </c>
      <c r="C39" s="2"/>
      <c r="D39" s="2"/>
      <c r="E39" s="2"/>
      <c r="F39" s="2"/>
      <c r="G39" s="2"/>
      <c r="H39" s="2"/>
      <c r="I39" s="2"/>
      <c r="J39" s="2"/>
      <c r="K39" s="2"/>
      <c r="L39" s="10">
        <v>30</v>
      </c>
    </row>
    <row r="40" spans="1:12" x14ac:dyDescent="0.35">
      <c r="A40" s="9" t="s">
        <v>396</v>
      </c>
      <c r="B40" s="9">
        <v>30</v>
      </c>
      <c r="C40" s="2"/>
      <c r="D40" s="2"/>
      <c r="E40" s="2"/>
      <c r="F40" s="2"/>
      <c r="G40" s="2"/>
      <c r="H40" s="2"/>
      <c r="I40" s="2"/>
      <c r="J40" s="2"/>
      <c r="K40" s="2"/>
      <c r="L40" s="10">
        <v>30</v>
      </c>
    </row>
    <row r="41" spans="1:12" x14ac:dyDescent="0.35">
      <c r="A41" s="9" t="s">
        <v>398</v>
      </c>
      <c r="B41" s="9">
        <v>30</v>
      </c>
      <c r="C41" s="2"/>
      <c r="D41" s="2"/>
      <c r="E41" s="2"/>
      <c r="F41" s="2"/>
      <c r="G41" s="2"/>
      <c r="H41" s="2"/>
      <c r="I41" s="2"/>
      <c r="J41" s="2"/>
      <c r="K41" s="2"/>
      <c r="L41" s="10">
        <v>30</v>
      </c>
    </row>
    <row r="42" spans="1:12" x14ac:dyDescent="0.35">
      <c r="A42" s="9" t="s">
        <v>52</v>
      </c>
      <c r="B42" s="9">
        <v>30</v>
      </c>
      <c r="C42" s="2"/>
      <c r="D42" s="2"/>
      <c r="E42" s="2"/>
      <c r="F42" s="2"/>
      <c r="G42" s="2"/>
      <c r="H42" s="2"/>
      <c r="I42" s="2"/>
      <c r="J42" s="2"/>
      <c r="K42" s="2"/>
      <c r="L42" s="10">
        <v>30</v>
      </c>
    </row>
    <row r="43" spans="1:12" x14ac:dyDescent="0.35">
      <c r="A43" s="9" t="s">
        <v>54</v>
      </c>
      <c r="B43" s="9">
        <v>24</v>
      </c>
      <c r="C43" s="2"/>
      <c r="D43" s="2">
        <v>6</v>
      </c>
      <c r="E43" s="2"/>
      <c r="F43" s="2"/>
      <c r="G43" s="2"/>
      <c r="H43" s="2"/>
      <c r="I43" s="2"/>
      <c r="J43" s="2"/>
      <c r="K43" s="2"/>
      <c r="L43" s="10">
        <v>30</v>
      </c>
    </row>
    <row r="44" spans="1:12" x14ac:dyDescent="0.35">
      <c r="A44" s="9" t="s">
        <v>412</v>
      </c>
      <c r="B44" s="9">
        <v>30</v>
      </c>
      <c r="C44" s="2"/>
      <c r="D44" s="2"/>
      <c r="E44" s="2"/>
      <c r="F44" s="2"/>
      <c r="G44" s="2"/>
      <c r="H44" s="2"/>
      <c r="I44" s="2"/>
      <c r="J44" s="2"/>
      <c r="K44" s="2"/>
      <c r="L44" s="10">
        <v>30</v>
      </c>
    </row>
    <row r="45" spans="1:12" x14ac:dyDescent="0.35">
      <c r="A45" s="9" t="s">
        <v>397</v>
      </c>
      <c r="B45" s="9">
        <v>26</v>
      </c>
      <c r="C45" s="2"/>
      <c r="D45" s="2"/>
      <c r="E45" s="2"/>
      <c r="F45" s="2"/>
      <c r="G45" s="2"/>
      <c r="H45" s="2"/>
      <c r="I45" s="2"/>
      <c r="J45" s="2"/>
      <c r="K45" s="2"/>
      <c r="L45" s="10">
        <v>26</v>
      </c>
    </row>
    <row r="46" spans="1:12" x14ac:dyDescent="0.35">
      <c r="A46" s="9" t="s">
        <v>49</v>
      </c>
      <c r="B46" s="9">
        <v>25</v>
      </c>
      <c r="C46" s="2"/>
      <c r="D46" s="2">
        <v>1</v>
      </c>
      <c r="E46" s="2"/>
      <c r="F46" s="2"/>
      <c r="G46" s="2"/>
      <c r="H46" s="2"/>
      <c r="I46" s="2"/>
      <c r="J46" s="2"/>
      <c r="K46" s="2"/>
      <c r="L46" s="10">
        <v>26</v>
      </c>
    </row>
    <row r="47" spans="1:12" x14ac:dyDescent="0.35">
      <c r="A47" s="9" t="s">
        <v>400</v>
      </c>
      <c r="B47" s="9">
        <v>19</v>
      </c>
      <c r="C47" s="2"/>
      <c r="D47" s="2"/>
      <c r="E47" s="2">
        <v>1</v>
      </c>
      <c r="F47" s="2"/>
      <c r="G47" s="2"/>
      <c r="H47" s="2"/>
      <c r="I47" s="2"/>
      <c r="J47" s="2"/>
      <c r="K47" s="2"/>
      <c r="L47" s="10">
        <v>20</v>
      </c>
    </row>
    <row r="48" spans="1:12" x14ac:dyDescent="0.35">
      <c r="A48" s="9" t="s">
        <v>402</v>
      </c>
      <c r="B48" s="9">
        <v>16</v>
      </c>
      <c r="C48" s="2"/>
      <c r="D48" s="2"/>
      <c r="E48" s="2"/>
      <c r="F48" s="2"/>
      <c r="G48" s="2"/>
      <c r="H48" s="2"/>
      <c r="I48" s="2"/>
      <c r="J48" s="2"/>
      <c r="K48" s="2">
        <v>1</v>
      </c>
      <c r="L48" s="10">
        <v>17</v>
      </c>
    </row>
    <row r="49" spans="1:12" x14ac:dyDescent="0.35">
      <c r="A49" s="9" t="s">
        <v>401</v>
      </c>
      <c r="B49" s="9">
        <v>12</v>
      </c>
      <c r="C49" s="2"/>
      <c r="D49" s="2"/>
      <c r="E49" s="2">
        <v>2</v>
      </c>
      <c r="F49" s="2">
        <v>1</v>
      </c>
      <c r="G49" s="2"/>
      <c r="H49" s="2"/>
      <c r="I49" s="2"/>
      <c r="J49" s="2"/>
      <c r="K49" s="2"/>
      <c r="L49" s="10">
        <v>15</v>
      </c>
    </row>
    <row r="50" spans="1:12" x14ac:dyDescent="0.35">
      <c r="A50" s="9" t="s">
        <v>403</v>
      </c>
      <c r="B50" s="9">
        <v>9</v>
      </c>
      <c r="C50" s="2"/>
      <c r="D50" s="2">
        <v>1</v>
      </c>
      <c r="E50" s="2"/>
      <c r="F50" s="2"/>
      <c r="G50" s="2"/>
      <c r="H50" s="2"/>
      <c r="I50" s="2"/>
      <c r="J50" s="2"/>
      <c r="K50" s="2"/>
      <c r="L50" s="10">
        <v>10</v>
      </c>
    </row>
    <row r="51" spans="1:12" x14ac:dyDescent="0.35">
      <c r="A51" s="9" t="s">
        <v>404</v>
      </c>
      <c r="B51" s="9"/>
      <c r="C51" s="2">
        <v>5</v>
      </c>
      <c r="D51" s="2"/>
      <c r="E51" s="2"/>
      <c r="F51" s="2"/>
      <c r="G51" s="2"/>
      <c r="H51" s="2">
        <v>1</v>
      </c>
      <c r="I51" s="2"/>
      <c r="J51" s="2"/>
      <c r="K51" s="2"/>
      <c r="L51" s="10">
        <v>6</v>
      </c>
    </row>
    <row r="52" spans="1:12" x14ac:dyDescent="0.35">
      <c r="A52" s="36" t="s">
        <v>14</v>
      </c>
      <c r="B52" s="36">
        <v>2031</v>
      </c>
      <c r="C52" s="37">
        <v>77</v>
      </c>
      <c r="D52" s="37">
        <v>38</v>
      </c>
      <c r="E52" s="37">
        <v>6</v>
      </c>
      <c r="F52" s="37">
        <v>2</v>
      </c>
      <c r="G52" s="37">
        <v>2</v>
      </c>
      <c r="H52" s="37">
        <v>1</v>
      </c>
      <c r="I52" s="37">
        <v>1</v>
      </c>
      <c r="J52" s="37">
        <v>1</v>
      </c>
      <c r="K52" s="37">
        <v>1</v>
      </c>
      <c r="L52" s="38">
        <v>2160</v>
      </c>
    </row>
  </sheetData>
  <pageMargins left="0.7" right="0.7" top="0.75" bottom="0.75" header="0.3" footer="0.3"/>
  <headerFooter>
    <oddFooter>&amp;L_x000D_&amp;1#&amp;"Calibri"&amp;10&amp;K000000 Private: Information that contains a small amount of sensitive data which is essential to communicate with an individual but doesn’t require to be sent via secure methods.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552E8-E623-4AC6-8D1C-B474291B7113}">
  <dimension ref="A1:J15"/>
  <sheetViews>
    <sheetView workbookViewId="0">
      <selection activeCell="L6" sqref="L6"/>
    </sheetView>
  </sheetViews>
  <sheetFormatPr defaultRowHeight="14.5" x14ac:dyDescent="0.35"/>
  <cols>
    <col min="1" max="1" width="23.26953125" customWidth="1"/>
  </cols>
  <sheetData>
    <row r="1" spans="1:10" x14ac:dyDescent="0.35">
      <c r="A1" s="3" t="s">
        <v>405</v>
      </c>
      <c r="B1" s="3" t="s">
        <v>376</v>
      </c>
      <c r="C1" s="2"/>
      <c r="D1" s="2"/>
      <c r="E1" s="2"/>
      <c r="F1" s="2"/>
      <c r="G1" s="2"/>
      <c r="H1" s="2"/>
      <c r="I1" s="2"/>
      <c r="J1" s="2"/>
    </row>
    <row r="2" spans="1:10" x14ac:dyDescent="0.3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35">
      <c r="A3" s="4" t="s">
        <v>2</v>
      </c>
      <c r="B3" s="4" t="s">
        <v>60</v>
      </c>
      <c r="C3" s="5"/>
      <c r="D3" s="5"/>
      <c r="E3" s="5"/>
      <c r="F3" s="5"/>
      <c r="G3" s="5"/>
      <c r="H3" s="5"/>
      <c r="I3" s="5"/>
      <c r="J3" s="6"/>
    </row>
    <row r="4" spans="1:10" ht="25" x14ac:dyDescent="0.35">
      <c r="A4" s="4" t="s">
        <v>377</v>
      </c>
      <c r="B4" s="4">
        <v>872</v>
      </c>
      <c r="C4" s="7">
        <v>870</v>
      </c>
      <c r="D4" s="7">
        <v>867</v>
      </c>
      <c r="E4" s="7">
        <v>850</v>
      </c>
      <c r="F4" s="7">
        <v>868</v>
      </c>
      <c r="G4" s="7">
        <v>866</v>
      </c>
      <c r="H4" s="7">
        <v>0</v>
      </c>
      <c r="I4" s="7">
        <v>869</v>
      </c>
      <c r="J4" s="8" t="s">
        <v>14</v>
      </c>
    </row>
    <row r="5" spans="1:10" x14ac:dyDescent="0.35">
      <c r="A5" s="4" t="s">
        <v>68</v>
      </c>
      <c r="B5" s="4">
        <v>246</v>
      </c>
      <c r="C5" s="7">
        <v>31</v>
      </c>
      <c r="D5" s="7"/>
      <c r="E5" s="7"/>
      <c r="F5" s="7"/>
      <c r="G5" s="7"/>
      <c r="H5" s="7"/>
      <c r="I5" s="7"/>
      <c r="J5" s="1">
        <v>277</v>
      </c>
    </row>
    <row r="6" spans="1:10" x14ac:dyDescent="0.35">
      <c r="A6" s="9" t="s">
        <v>72</v>
      </c>
      <c r="B6" s="9">
        <v>230</v>
      </c>
      <c r="C6" s="2">
        <v>10</v>
      </c>
      <c r="D6" s="2"/>
      <c r="E6" s="2"/>
      <c r="F6" s="2"/>
      <c r="G6" s="2"/>
      <c r="H6" s="2"/>
      <c r="I6" s="2"/>
      <c r="J6" s="10">
        <v>240</v>
      </c>
    </row>
    <row r="7" spans="1:10" x14ac:dyDescent="0.35">
      <c r="A7" s="9" t="s">
        <v>407</v>
      </c>
      <c r="B7" s="9">
        <v>239</v>
      </c>
      <c r="C7" s="2">
        <v>1</v>
      </c>
      <c r="D7" s="2"/>
      <c r="E7" s="2"/>
      <c r="F7" s="2"/>
      <c r="G7" s="2"/>
      <c r="H7" s="2"/>
      <c r="I7" s="2"/>
      <c r="J7" s="10">
        <v>240</v>
      </c>
    </row>
    <row r="8" spans="1:10" x14ac:dyDescent="0.35">
      <c r="A8" s="9" t="s">
        <v>408</v>
      </c>
      <c r="B8" s="9">
        <v>235</v>
      </c>
      <c r="C8" s="2"/>
      <c r="D8" s="2">
        <v>1</v>
      </c>
      <c r="E8" s="2">
        <v>3</v>
      </c>
      <c r="F8" s="2">
        <v>1</v>
      </c>
      <c r="G8" s="2"/>
      <c r="H8" s="2"/>
      <c r="I8" s="2"/>
      <c r="J8" s="10">
        <v>240</v>
      </c>
    </row>
    <row r="9" spans="1:10" x14ac:dyDescent="0.35">
      <c r="A9" s="9" t="s">
        <v>409</v>
      </c>
      <c r="B9" s="9">
        <v>154</v>
      </c>
      <c r="C9" s="2">
        <v>85</v>
      </c>
      <c r="D9" s="2"/>
      <c r="E9" s="2"/>
      <c r="F9" s="2"/>
      <c r="G9" s="2"/>
      <c r="H9" s="2"/>
      <c r="I9" s="2">
        <v>1</v>
      </c>
      <c r="J9" s="10">
        <v>240</v>
      </c>
    </row>
    <row r="10" spans="1:10" x14ac:dyDescent="0.35">
      <c r="A10" s="9" t="s">
        <v>410</v>
      </c>
      <c r="B10" s="9">
        <v>226</v>
      </c>
      <c r="C10" s="2">
        <v>6</v>
      </c>
      <c r="D10" s="2">
        <v>2</v>
      </c>
      <c r="E10" s="2"/>
      <c r="F10" s="2"/>
      <c r="G10" s="2">
        <v>1</v>
      </c>
      <c r="H10" s="2">
        <v>1</v>
      </c>
      <c r="I10" s="2"/>
      <c r="J10" s="10">
        <v>236</v>
      </c>
    </row>
    <row r="11" spans="1:10" x14ac:dyDescent="0.35">
      <c r="A11" s="9" t="s">
        <v>73</v>
      </c>
      <c r="B11" s="9">
        <v>195</v>
      </c>
      <c r="C11" s="2"/>
      <c r="D11" s="2">
        <v>4</v>
      </c>
      <c r="E11" s="2"/>
      <c r="F11" s="2"/>
      <c r="G11" s="2"/>
      <c r="H11" s="2"/>
      <c r="I11" s="2"/>
      <c r="J11" s="10">
        <v>199</v>
      </c>
    </row>
    <row r="12" spans="1:10" x14ac:dyDescent="0.35">
      <c r="A12" s="9" t="s">
        <v>398</v>
      </c>
      <c r="B12" s="9">
        <v>173</v>
      </c>
      <c r="C12" s="2"/>
      <c r="D12" s="2"/>
      <c r="E12" s="2"/>
      <c r="F12" s="2">
        <v>1</v>
      </c>
      <c r="G12" s="2"/>
      <c r="H12" s="2"/>
      <c r="I12" s="2"/>
      <c r="J12" s="10">
        <v>174</v>
      </c>
    </row>
    <row r="13" spans="1:10" x14ac:dyDescent="0.35">
      <c r="A13" s="9" t="s">
        <v>411</v>
      </c>
      <c r="B13" s="9">
        <v>136</v>
      </c>
      <c r="C13" s="2">
        <v>5</v>
      </c>
      <c r="D13" s="2">
        <v>3</v>
      </c>
      <c r="E13" s="2"/>
      <c r="F13" s="2"/>
      <c r="G13" s="2"/>
      <c r="H13" s="2"/>
      <c r="I13" s="2"/>
      <c r="J13" s="10">
        <v>144</v>
      </c>
    </row>
    <row r="14" spans="1:10" x14ac:dyDescent="0.35">
      <c r="A14" s="9" t="s">
        <v>75</v>
      </c>
      <c r="B14" s="9">
        <v>66</v>
      </c>
      <c r="C14" s="2">
        <v>46</v>
      </c>
      <c r="D14" s="2"/>
      <c r="E14" s="2"/>
      <c r="F14" s="2"/>
      <c r="G14" s="2"/>
      <c r="H14" s="2"/>
      <c r="I14" s="2"/>
      <c r="J14" s="10">
        <v>112</v>
      </c>
    </row>
    <row r="15" spans="1:10" x14ac:dyDescent="0.35">
      <c r="A15" s="11" t="s">
        <v>14</v>
      </c>
      <c r="B15" s="11">
        <v>1900</v>
      </c>
      <c r="C15" s="12">
        <v>184</v>
      </c>
      <c r="D15" s="12">
        <v>10</v>
      </c>
      <c r="E15" s="12">
        <v>3</v>
      </c>
      <c r="F15" s="12">
        <v>2</v>
      </c>
      <c r="G15" s="12">
        <v>1</v>
      </c>
      <c r="H15" s="12">
        <v>1</v>
      </c>
      <c r="I15" s="12">
        <v>1</v>
      </c>
      <c r="J15" s="3">
        <v>2102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F5D83-BF14-4630-83AD-5857F61CA010}">
  <dimension ref="A1:N52"/>
  <sheetViews>
    <sheetView topLeftCell="A40" workbookViewId="0">
      <selection sqref="A1:N52"/>
    </sheetView>
  </sheetViews>
  <sheetFormatPr defaultRowHeight="14.5" x14ac:dyDescent="0.35"/>
  <sheetData>
    <row r="1" spans="1:14" x14ac:dyDescent="0.35">
      <c r="A1" s="2" t="s">
        <v>375</v>
      </c>
      <c r="B1" s="2" t="s">
        <v>61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35">
      <c r="A3" s="2" t="s">
        <v>2</v>
      </c>
      <c r="B3" s="2" t="s">
        <v>383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35">
      <c r="A4" s="2" t="s">
        <v>384</v>
      </c>
      <c r="B4" s="2" t="s">
        <v>61</v>
      </c>
      <c r="C4" s="2" t="s">
        <v>62</v>
      </c>
      <c r="D4" s="2" t="s">
        <v>63</v>
      </c>
      <c r="E4" s="2" t="s">
        <v>65</v>
      </c>
      <c r="F4" s="2" t="s">
        <v>64</v>
      </c>
      <c r="G4" s="2" t="s">
        <v>382</v>
      </c>
      <c r="H4" s="2" t="s">
        <v>66</v>
      </c>
      <c r="I4" s="2" t="s">
        <v>413</v>
      </c>
      <c r="J4" s="2" t="s">
        <v>380</v>
      </c>
      <c r="K4" s="2" t="s">
        <v>414</v>
      </c>
      <c r="L4" s="2" t="s">
        <v>378</v>
      </c>
      <c r="M4" s="2" t="s">
        <v>415</v>
      </c>
      <c r="N4" s="2" t="s">
        <v>14</v>
      </c>
    </row>
    <row r="5" spans="1:14" x14ac:dyDescent="0.35">
      <c r="A5" s="23" t="s">
        <v>17</v>
      </c>
      <c r="B5" s="2">
        <v>89</v>
      </c>
      <c r="C5" s="2">
        <v>1</v>
      </c>
      <c r="D5" s="2"/>
      <c r="E5" s="2"/>
      <c r="F5" s="2"/>
      <c r="G5" s="2"/>
      <c r="H5" s="2"/>
      <c r="I5" s="2"/>
      <c r="J5" s="2"/>
      <c r="K5" s="2"/>
      <c r="L5" s="2"/>
      <c r="M5" s="2"/>
      <c r="N5" s="2">
        <v>90</v>
      </c>
    </row>
    <row r="6" spans="1:14" x14ac:dyDescent="0.35">
      <c r="A6" s="23" t="s">
        <v>16</v>
      </c>
      <c r="B6" s="2">
        <v>85</v>
      </c>
      <c r="C6" s="2">
        <v>5</v>
      </c>
      <c r="D6" s="2"/>
      <c r="E6" s="2"/>
      <c r="F6" s="2"/>
      <c r="G6" s="2"/>
      <c r="H6" s="2"/>
      <c r="I6" s="2"/>
      <c r="J6" s="2"/>
      <c r="K6" s="2"/>
      <c r="L6" s="2"/>
      <c r="M6" s="2"/>
      <c r="N6" s="2">
        <v>90</v>
      </c>
    </row>
    <row r="7" spans="1:14" x14ac:dyDescent="0.35">
      <c r="A7" s="23" t="s">
        <v>15</v>
      </c>
      <c r="B7" s="2">
        <v>90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>
        <v>90</v>
      </c>
    </row>
    <row r="8" spans="1:14" x14ac:dyDescent="0.35">
      <c r="A8" s="23" t="s">
        <v>392</v>
      </c>
      <c r="B8" s="2">
        <v>65</v>
      </c>
      <c r="C8" s="2"/>
      <c r="D8" s="2"/>
      <c r="E8" s="2"/>
      <c r="F8" s="2">
        <v>1</v>
      </c>
      <c r="G8" s="2"/>
      <c r="H8" s="2"/>
      <c r="I8" s="2"/>
      <c r="J8" s="2"/>
      <c r="K8" s="2"/>
      <c r="L8" s="2"/>
      <c r="M8" s="2"/>
      <c r="N8" s="2">
        <v>66</v>
      </c>
    </row>
    <row r="9" spans="1:14" x14ac:dyDescent="0.35">
      <c r="A9" s="23" t="s">
        <v>21</v>
      </c>
      <c r="B9" s="2">
        <v>60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>
        <v>60</v>
      </c>
    </row>
    <row r="10" spans="1:14" x14ac:dyDescent="0.35">
      <c r="A10" s="23" t="s">
        <v>26</v>
      </c>
      <c r="B10" s="2">
        <v>58</v>
      </c>
      <c r="C10" s="2"/>
      <c r="D10" s="2"/>
      <c r="E10" s="2"/>
      <c r="F10" s="2">
        <v>2</v>
      </c>
      <c r="G10" s="2"/>
      <c r="H10" s="2"/>
      <c r="I10" s="2"/>
      <c r="J10" s="2"/>
      <c r="K10" s="2"/>
      <c r="L10" s="2"/>
      <c r="M10" s="2"/>
      <c r="N10" s="2">
        <v>60</v>
      </c>
    </row>
    <row r="11" spans="1:14" x14ac:dyDescent="0.35">
      <c r="A11" s="23" t="s">
        <v>36</v>
      </c>
      <c r="B11" s="2">
        <v>60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>
        <v>60</v>
      </c>
    </row>
    <row r="12" spans="1:14" x14ac:dyDescent="0.35">
      <c r="A12" s="23" t="s">
        <v>20</v>
      </c>
      <c r="B12" s="2">
        <v>60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>
        <v>60</v>
      </c>
    </row>
    <row r="13" spans="1:14" x14ac:dyDescent="0.35">
      <c r="A13" s="23" t="s">
        <v>28</v>
      </c>
      <c r="B13" s="2">
        <v>55</v>
      </c>
      <c r="C13" s="2">
        <v>4</v>
      </c>
      <c r="D13" s="2"/>
      <c r="E13" s="2"/>
      <c r="F13" s="2"/>
      <c r="G13" s="2"/>
      <c r="H13" s="2"/>
      <c r="I13" s="2"/>
      <c r="J13" s="2">
        <v>1</v>
      </c>
      <c r="K13" s="2"/>
      <c r="L13" s="2"/>
      <c r="M13" s="2"/>
      <c r="N13" s="2">
        <v>60</v>
      </c>
    </row>
    <row r="14" spans="1:14" x14ac:dyDescent="0.35">
      <c r="A14" s="23" t="s">
        <v>387</v>
      </c>
      <c r="B14" s="2">
        <v>56</v>
      </c>
      <c r="C14" s="2"/>
      <c r="D14" s="2">
        <v>4</v>
      </c>
      <c r="E14" s="2"/>
      <c r="F14" s="2"/>
      <c r="G14" s="2"/>
      <c r="H14" s="2"/>
      <c r="I14" s="2"/>
      <c r="J14" s="2"/>
      <c r="K14" s="2"/>
      <c r="L14" s="2"/>
      <c r="M14" s="2"/>
      <c r="N14" s="2">
        <v>60</v>
      </c>
    </row>
    <row r="15" spans="1:14" x14ac:dyDescent="0.35">
      <c r="A15" s="23" t="s">
        <v>25</v>
      </c>
      <c r="B15" s="2">
        <v>32</v>
      </c>
      <c r="C15" s="2">
        <v>28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>
        <v>60</v>
      </c>
    </row>
    <row r="16" spans="1:14" x14ac:dyDescent="0.35">
      <c r="A16" s="23" t="s">
        <v>42</v>
      </c>
      <c r="B16" s="2">
        <v>60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>
        <v>60</v>
      </c>
    </row>
    <row r="17" spans="1:14" x14ac:dyDescent="0.35">
      <c r="A17" s="23" t="s">
        <v>34</v>
      </c>
      <c r="B17" s="2">
        <v>60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>
        <v>60</v>
      </c>
    </row>
    <row r="18" spans="1:14" x14ac:dyDescent="0.35">
      <c r="A18" s="23" t="s">
        <v>412</v>
      </c>
      <c r="B18" s="2">
        <v>60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>
        <v>60</v>
      </c>
    </row>
    <row r="19" spans="1:14" x14ac:dyDescent="0.35">
      <c r="A19" s="23" t="s">
        <v>35</v>
      </c>
      <c r="B19" s="2">
        <v>36</v>
      </c>
      <c r="C19" s="2"/>
      <c r="D19" s="2">
        <v>22</v>
      </c>
      <c r="E19" s="2"/>
      <c r="F19" s="2"/>
      <c r="G19" s="2"/>
      <c r="H19" s="2"/>
      <c r="I19" s="2"/>
      <c r="J19" s="2"/>
      <c r="K19" s="2"/>
      <c r="L19" s="2"/>
      <c r="M19" s="2"/>
      <c r="N19" s="2">
        <v>58</v>
      </c>
    </row>
    <row r="20" spans="1:14" x14ac:dyDescent="0.35">
      <c r="A20" s="23" t="s">
        <v>388</v>
      </c>
      <c r="B20" s="2">
        <v>55</v>
      </c>
      <c r="C20" s="2"/>
      <c r="D20" s="2">
        <v>1</v>
      </c>
      <c r="E20" s="2"/>
      <c r="F20" s="2"/>
      <c r="G20" s="2"/>
      <c r="H20" s="2"/>
      <c r="I20" s="2"/>
      <c r="J20" s="2"/>
      <c r="K20" s="2"/>
      <c r="L20" s="2"/>
      <c r="M20" s="2"/>
      <c r="N20" s="2">
        <v>56</v>
      </c>
    </row>
    <row r="21" spans="1:14" x14ac:dyDescent="0.35">
      <c r="A21" s="23" t="s">
        <v>31</v>
      </c>
      <c r="B21" s="2">
        <v>53</v>
      </c>
      <c r="C21" s="2">
        <v>1</v>
      </c>
      <c r="D21" s="2"/>
      <c r="E21" s="2"/>
      <c r="F21" s="2"/>
      <c r="G21" s="2"/>
      <c r="H21" s="2"/>
      <c r="I21" s="2"/>
      <c r="J21" s="2"/>
      <c r="K21" s="2">
        <v>1</v>
      </c>
      <c r="L21" s="2"/>
      <c r="M21" s="2"/>
      <c r="N21" s="2">
        <v>55</v>
      </c>
    </row>
    <row r="22" spans="1:14" x14ac:dyDescent="0.35">
      <c r="A22" s="23" t="s">
        <v>386</v>
      </c>
      <c r="B22" s="2">
        <v>31</v>
      </c>
      <c r="C22" s="2">
        <v>23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>
        <v>54</v>
      </c>
    </row>
    <row r="23" spans="1:14" x14ac:dyDescent="0.35">
      <c r="A23" s="23" t="s">
        <v>389</v>
      </c>
      <c r="B23" s="2">
        <v>54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>
        <v>54</v>
      </c>
    </row>
    <row r="24" spans="1:14" x14ac:dyDescent="0.35">
      <c r="A24" s="23" t="s">
        <v>44</v>
      </c>
      <c r="B24" s="2">
        <v>48</v>
      </c>
      <c r="C24" s="2">
        <v>3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>
        <v>51</v>
      </c>
    </row>
    <row r="25" spans="1:14" x14ac:dyDescent="0.35">
      <c r="A25" s="23" t="s">
        <v>18</v>
      </c>
      <c r="B25" s="2">
        <v>48</v>
      </c>
      <c r="C25" s="2">
        <v>2</v>
      </c>
      <c r="D25" s="2"/>
      <c r="E25" s="2"/>
      <c r="F25" s="2">
        <v>1</v>
      </c>
      <c r="G25" s="2"/>
      <c r="H25" s="2"/>
      <c r="I25" s="2"/>
      <c r="J25" s="2"/>
      <c r="K25" s="2"/>
      <c r="L25" s="2"/>
      <c r="M25" s="2"/>
      <c r="N25" s="2">
        <v>51</v>
      </c>
    </row>
    <row r="26" spans="1:14" x14ac:dyDescent="0.35">
      <c r="A26" s="23" t="s">
        <v>46</v>
      </c>
      <c r="B26" s="2">
        <v>50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>
        <v>50</v>
      </c>
    </row>
    <row r="27" spans="1:14" x14ac:dyDescent="0.35">
      <c r="A27" s="23" t="s">
        <v>24</v>
      </c>
      <c r="B27" s="2">
        <v>43</v>
      </c>
      <c r="C27" s="2">
        <v>4</v>
      </c>
      <c r="D27" s="2"/>
      <c r="E27" s="2">
        <v>1</v>
      </c>
      <c r="F27" s="2"/>
      <c r="G27" s="2"/>
      <c r="H27" s="2"/>
      <c r="I27" s="2"/>
      <c r="J27" s="2"/>
      <c r="K27" s="2"/>
      <c r="L27" s="2"/>
      <c r="M27" s="2"/>
      <c r="N27" s="2">
        <v>48</v>
      </c>
    </row>
    <row r="28" spans="1:14" x14ac:dyDescent="0.35">
      <c r="A28" s="23" t="s">
        <v>33</v>
      </c>
      <c r="B28" s="2">
        <v>44</v>
      </c>
      <c r="C28" s="2"/>
      <c r="D28" s="2">
        <v>1</v>
      </c>
      <c r="E28" s="2"/>
      <c r="F28" s="2"/>
      <c r="G28" s="2"/>
      <c r="H28" s="2"/>
      <c r="I28" s="2"/>
      <c r="J28" s="2"/>
      <c r="K28" s="2"/>
      <c r="L28" s="2"/>
      <c r="M28" s="2"/>
      <c r="N28" s="2">
        <v>45</v>
      </c>
    </row>
    <row r="29" spans="1:14" x14ac:dyDescent="0.35">
      <c r="A29" s="23" t="s">
        <v>40</v>
      </c>
      <c r="B29" s="2">
        <v>45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>
        <v>45</v>
      </c>
    </row>
    <row r="30" spans="1:14" x14ac:dyDescent="0.35">
      <c r="A30" s="23" t="s">
        <v>395</v>
      </c>
      <c r="B30" s="2">
        <v>44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>
        <v>44</v>
      </c>
    </row>
    <row r="31" spans="1:14" x14ac:dyDescent="0.35">
      <c r="A31" s="23" t="s">
        <v>390</v>
      </c>
      <c r="B31" s="2">
        <v>43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>
        <v>43</v>
      </c>
    </row>
    <row r="32" spans="1:14" x14ac:dyDescent="0.35">
      <c r="A32" s="23" t="s">
        <v>391</v>
      </c>
      <c r="B32" s="2">
        <v>31</v>
      </c>
      <c r="C32" s="2"/>
      <c r="D32" s="2">
        <v>2</v>
      </c>
      <c r="E32" s="2"/>
      <c r="F32" s="2"/>
      <c r="G32" s="2"/>
      <c r="H32" s="2"/>
      <c r="I32" s="2"/>
      <c r="J32" s="2"/>
      <c r="K32" s="2"/>
      <c r="L32" s="2"/>
      <c r="M32" s="2"/>
      <c r="N32" s="2">
        <v>33</v>
      </c>
    </row>
    <row r="33" spans="1:14" x14ac:dyDescent="0.35">
      <c r="A33" s="23" t="s">
        <v>22</v>
      </c>
      <c r="B33" s="2">
        <v>31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>
        <v>31</v>
      </c>
    </row>
    <row r="34" spans="1:14" x14ac:dyDescent="0.35">
      <c r="A34" s="23" t="s">
        <v>399</v>
      </c>
      <c r="B34" s="2">
        <v>29</v>
      </c>
      <c r="C34" s="2"/>
      <c r="D34" s="2"/>
      <c r="E34" s="2"/>
      <c r="F34" s="2"/>
      <c r="G34" s="2"/>
      <c r="H34" s="2"/>
      <c r="I34" s="2"/>
      <c r="J34" s="2"/>
      <c r="K34" s="2"/>
      <c r="L34" s="2">
        <v>1</v>
      </c>
      <c r="M34" s="2"/>
      <c r="N34" s="2">
        <v>30</v>
      </c>
    </row>
    <row r="35" spans="1:14" x14ac:dyDescent="0.35">
      <c r="A35" s="23" t="s">
        <v>54</v>
      </c>
      <c r="B35" s="2">
        <v>26</v>
      </c>
      <c r="C35" s="2"/>
      <c r="D35" s="2">
        <v>4</v>
      </c>
      <c r="E35" s="2"/>
      <c r="F35" s="2"/>
      <c r="G35" s="2"/>
      <c r="H35" s="2"/>
      <c r="I35" s="2"/>
      <c r="J35" s="2"/>
      <c r="K35" s="2"/>
      <c r="L35" s="2"/>
      <c r="M35" s="2"/>
      <c r="N35" s="2">
        <v>30</v>
      </c>
    </row>
    <row r="36" spans="1:14" x14ac:dyDescent="0.35">
      <c r="A36" s="23" t="s">
        <v>52</v>
      </c>
      <c r="B36" s="2">
        <v>30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>
        <v>30</v>
      </c>
    </row>
    <row r="37" spans="1:14" x14ac:dyDescent="0.35">
      <c r="A37" s="23" t="s">
        <v>50</v>
      </c>
      <c r="B37" s="2">
        <v>30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>
        <v>30</v>
      </c>
    </row>
    <row r="38" spans="1:14" x14ac:dyDescent="0.35">
      <c r="A38" s="23" t="s">
        <v>53</v>
      </c>
      <c r="B38" s="2">
        <v>28</v>
      </c>
      <c r="C38" s="2"/>
      <c r="D38" s="2">
        <v>1</v>
      </c>
      <c r="E38" s="2"/>
      <c r="F38" s="2"/>
      <c r="G38" s="2"/>
      <c r="H38" s="2"/>
      <c r="I38" s="2"/>
      <c r="J38" s="2"/>
      <c r="K38" s="2"/>
      <c r="L38" s="2"/>
      <c r="M38" s="2"/>
      <c r="N38" s="2">
        <v>29</v>
      </c>
    </row>
    <row r="39" spans="1:14" x14ac:dyDescent="0.35">
      <c r="A39" s="23" t="s">
        <v>55</v>
      </c>
      <c r="B39" s="2">
        <v>28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>
        <v>28</v>
      </c>
    </row>
    <row r="40" spans="1:14" x14ac:dyDescent="0.35">
      <c r="A40" s="23" t="s">
        <v>398</v>
      </c>
      <c r="B40" s="2">
        <v>28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>
        <v>28</v>
      </c>
    </row>
    <row r="41" spans="1:14" x14ac:dyDescent="0.35">
      <c r="A41" s="23" t="s">
        <v>394</v>
      </c>
      <c r="B41" s="2">
        <v>25</v>
      </c>
      <c r="C41" s="2">
        <v>1</v>
      </c>
      <c r="D41" s="2">
        <v>1</v>
      </c>
      <c r="E41" s="2">
        <v>1</v>
      </c>
      <c r="F41" s="2"/>
      <c r="G41" s="2"/>
      <c r="H41" s="2"/>
      <c r="I41" s="2"/>
      <c r="J41" s="2"/>
      <c r="K41" s="2"/>
      <c r="L41" s="2"/>
      <c r="M41" s="2"/>
      <c r="N41" s="2">
        <v>28</v>
      </c>
    </row>
    <row r="42" spans="1:14" x14ac:dyDescent="0.35">
      <c r="A42" s="23" t="s">
        <v>29</v>
      </c>
      <c r="B42" s="2">
        <v>25</v>
      </c>
      <c r="C42" s="2">
        <v>1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>
        <v>26</v>
      </c>
    </row>
    <row r="43" spans="1:14" x14ac:dyDescent="0.35">
      <c r="A43" s="23" t="s">
        <v>393</v>
      </c>
      <c r="B43" s="2">
        <v>25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>
        <v>25</v>
      </c>
    </row>
    <row r="44" spans="1:14" x14ac:dyDescent="0.35">
      <c r="A44" s="23" t="s">
        <v>397</v>
      </c>
      <c r="B44" s="2">
        <v>22</v>
      </c>
      <c r="C44" s="2">
        <v>1</v>
      </c>
      <c r="D44" s="2">
        <v>1</v>
      </c>
      <c r="E44" s="2"/>
      <c r="F44" s="2"/>
      <c r="G44" s="2"/>
      <c r="H44" s="2"/>
      <c r="I44" s="2"/>
      <c r="J44" s="2"/>
      <c r="K44" s="2"/>
      <c r="L44" s="2"/>
      <c r="M44" s="2"/>
      <c r="N44" s="2">
        <v>24</v>
      </c>
    </row>
    <row r="45" spans="1:14" x14ac:dyDescent="0.35">
      <c r="A45" s="23" t="s">
        <v>49</v>
      </c>
      <c r="B45" s="2">
        <v>22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>
        <v>22</v>
      </c>
    </row>
    <row r="46" spans="1:14" x14ac:dyDescent="0.35">
      <c r="A46" s="23" t="s">
        <v>396</v>
      </c>
      <c r="B46" s="2">
        <v>20</v>
      </c>
      <c r="C46" s="2"/>
      <c r="D46" s="2"/>
      <c r="E46" s="2">
        <v>1</v>
      </c>
      <c r="F46" s="2"/>
      <c r="G46" s="2"/>
      <c r="H46" s="2"/>
      <c r="I46" s="2"/>
      <c r="J46" s="2"/>
      <c r="K46" s="2"/>
      <c r="L46" s="2"/>
      <c r="M46" s="2"/>
      <c r="N46" s="2">
        <v>21</v>
      </c>
    </row>
    <row r="47" spans="1:14" x14ac:dyDescent="0.35">
      <c r="A47" s="23" t="s">
        <v>402</v>
      </c>
      <c r="B47" s="2">
        <v>15</v>
      </c>
      <c r="C47" s="2"/>
      <c r="D47" s="2"/>
      <c r="E47" s="2"/>
      <c r="F47" s="2">
        <v>2</v>
      </c>
      <c r="G47" s="2"/>
      <c r="H47" s="2"/>
      <c r="I47" s="2"/>
      <c r="J47" s="2"/>
      <c r="K47" s="2"/>
      <c r="L47" s="2"/>
      <c r="M47" s="2"/>
      <c r="N47" s="2">
        <v>17</v>
      </c>
    </row>
    <row r="48" spans="1:14" x14ac:dyDescent="0.35">
      <c r="A48" s="23" t="s">
        <v>400</v>
      </c>
      <c r="B48" s="2">
        <v>16</v>
      </c>
      <c r="C48" s="2"/>
      <c r="D48" s="2"/>
      <c r="E48" s="2">
        <v>1</v>
      </c>
      <c r="F48" s="2"/>
      <c r="G48" s="2"/>
      <c r="H48" s="2"/>
      <c r="I48" s="2"/>
      <c r="J48" s="2"/>
      <c r="K48" s="2"/>
      <c r="L48" s="2"/>
      <c r="M48" s="2"/>
      <c r="N48" s="2">
        <v>17</v>
      </c>
    </row>
    <row r="49" spans="1:14" x14ac:dyDescent="0.35">
      <c r="A49" s="23" t="s">
        <v>401</v>
      </c>
      <c r="B49" s="2">
        <v>8</v>
      </c>
      <c r="C49" s="2"/>
      <c r="D49" s="2"/>
      <c r="E49" s="2">
        <v>5</v>
      </c>
      <c r="F49" s="2"/>
      <c r="G49" s="2"/>
      <c r="H49" s="2">
        <v>1</v>
      </c>
      <c r="I49" s="2">
        <v>1</v>
      </c>
      <c r="J49" s="2"/>
      <c r="K49" s="2"/>
      <c r="L49" s="2"/>
      <c r="M49" s="2"/>
      <c r="N49" s="2">
        <v>15</v>
      </c>
    </row>
    <row r="50" spans="1:14" x14ac:dyDescent="0.35">
      <c r="A50" s="23" t="s">
        <v>403</v>
      </c>
      <c r="B50" s="2">
        <v>10</v>
      </c>
      <c r="C50" s="2"/>
      <c r="D50" s="2">
        <v>2</v>
      </c>
      <c r="E50" s="2"/>
      <c r="F50" s="2"/>
      <c r="G50" s="2"/>
      <c r="H50" s="2"/>
      <c r="I50" s="2"/>
      <c r="J50" s="2"/>
      <c r="K50" s="2"/>
      <c r="L50" s="2"/>
      <c r="M50" s="2"/>
      <c r="N50" s="2">
        <v>12</v>
      </c>
    </row>
    <row r="51" spans="1:14" x14ac:dyDescent="0.35">
      <c r="A51" s="23" t="s">
        <v>404</v>
      </c>
      <c r="B51" s="2">
        <v>9</v>
      </c>
      <c r="C51" s="2"/>
      <c r="D51" s="2"/>
      <c r="E51" s="2"/>
      <c r="F51" s="2"/>
      <c r="G51" s="2">
        <v>3</v>
      </c>
      <c r="H51" s="2"/>
      <c r="I51" s="2"/>
      <c r="J51" s="2"/>
      <c r="K51" s="2"/>
      <c r="L51" s="2"/>
      <c r="M51" s="2"/>
      <c r="N51" s="2">
        <v>12</v>
      </c>
    </row>
    <row r="52" spans="1:14" x14ac:dyDescent="0.35">
      <c r="A52" s="23" t="s">
        <v>14</v>
      </c>
      <c r="B52" s="2">
        <v>1942</v>
      </c>
      <c r="C52" s="2">
        <v>74</v>
      </c>
      <c r="D52" s="2">
        <v>39</v>
      </c>
      <c r="E52" s="2">
        <v>9</v>
      </c>
      <c r="F52" s="2">
        <v>6</v>
      </c>
      <c r="G52" s="2">
        <v>3</v>
      </c>
      <c r="H52" s="2">
        <v>1</v>
      </c>
      <c r="I52" s="2">
        <v>1</v>
      </c>
      <c r="J52" s="2">
        <v>1</v>
      </c>
      <c r="K52" s="2">
        <v>1</v>
      </c>
      <c r="L52" s="2">
        <v>1</v>
      </c>
      <c r="M52" s="2"/>
      <c r="N52" s="2">
        <v>2078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C4B5C-5DD5-4ACE-A4B4-225D52962BC6}">
  <dimension ref="A1:J15"/>
  <sheetViews>
    <sheetView workbookViewId="0">
      <selection activeCell="L8" sqref="L8"/>
    </sheetView>
  </sheetViews>
  <sheetFormatPr defaultRowHeight="14.5" x14ac:dyDescent="0.35"/>
  <sheetData>
    <row r="1" spans="1:10" x14ac:dyDescent="0.35">
      <c r="A1" s="3" t="s">
        <v>375</v>
      </c>
      <c r="B1" s="3" t="s">
        <v>376</v>
      </c>
      <c r="C1" s="2"/>
      <c r="D1" s="2"/>
      <c r="E1" s="2"/>
      <c r="F1" s="2"/>
      <c r="G1" s="2"/>
      <c r="H1" s="2"/>
      <c r="I1" s="2"/>
      <c r="J1" s="2"/>
    </row>
    <row r="2" spans="1:10" x14ac:dyDescent="0.3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35">
      <c r="A3" s="4" t="s">
        <v>2</v>
      </c>
      <c r="B3" s="4" t="s">
        <v>60</v>
      </c>
      <c r="C3" s="5"/>
      <c r="D3" s="5"/>
      <c r="E3" s="5"/>
      <c r="F3" s="5"/>
      <c r="G3" s="5"/>
      <c r="H3" s="5"/>
      <c r="I3" s="5"/>
      <c r="J3" s="6"/>
    </row>
    <row r="4" spans="1:10" x14ac:dyDescent="0.35">
      <c r="A4" s="4" t="s">
        <v>377</v>
      </c>
      <c r="B4" s="4" t="s">
        <v>61</v>
      </c>
      <c r="C4" s="7" t="s">
        <v>62</v>
      </c>
      <c r="D4" s="7" t="s">
        <v>65</v>
      </c>
      <c r="E4" s="7" t="s">
        <v>382</v>
      </c>
      <c r="F4" s="7" t="s">
        <v>63</v>
      </c>
      <c r="G4" s="7" t="s">
        <v>64</v>
      </c>
      <c r="H4" s="7" t="s">
        <v>416</v>
      </c>
      <c r="I4" s="7" t="s">
        <v>414</v>
      </c>
      <c r="J4" s="1" t="s">
        <v>14</v>
      </c>
    </row>
    <row r="5" spans="1:10" x14ac:dyDescent="0.35">
      <c r="A5" s="4" t="s">
        <v>68</v>
      </c>
      <c r="B5" s="4">
        <v>264</v>
      </c>
      <c r="C5" s="7">
        <v>21</v>
      </c>
      <c r="D5" s="7">
        <v>1</v>
      </c>
      <c r="E5" s="7"/>
      <c r="F5" s="7"/>
      <c r="G5" s="7"/>
      <c r="H5" s="7"/>
      <c r="I5" s="7">
        <v>1</v>
      </c>
      <c r="J5" s="1">
        <v>287</v>
      </c>
    </row>
    <row r="6" spans="1:10" x14ac:dyDescent="0.35">
      <c r="A6" s="9" t="s">
        <v>408</v>
      </c>
      <c r="B6" s="9">
        <v>251</v>
      </c>
      <c r="C6" s="2">
        <v>2</v>
      </c>
      <c r="D6" s="2"/>
      <c r="E6" s="2"/>
      <c r="F6" s="2"/>
      <c r="G6" s="2">
        <v>3</v>
      </c>
      <c r="H6" s="2"/>
      <c r="I6" s="2"/>
      <c r="J6" s="10">
        <v>256</v>
      </c>
    </row>
    <row r="7" spans="1:10" x14ac:dyDescent="0.35">
      <c r="A7" s="9" t="s">
        <v>72</v>
      </c>
      <c r="B7" s="9">
        <v>243</v>
      </c>
      <c r="C7" s="2">
        <v>11</v>
      </c>
      <c r="D7" s="2">
        <v>1</v>
      </c>
      <c r="E7" s="2">
        <v>1</v>
      </c>
      <c r="F7" s="2"/>
      <c r="G7" s="2"/>
      <c r="H7" s="2"/>
      <c r="I7" s="2"/>
      <c r="J7" s="10">
        <v>256</v>
      </c>
    </row>
    <row r="8" spans="1:10" x14ac:dyDescent="0.35">
      <c r="A8" s="9" t="s">
        <v>409</v>
      </c>
      <c r="B8" s="9">
        <v>190</v>
      </c>
      <c r="C8" s="2">
        <v>64</v>
      </c>
      <c r="D8" s="2"/>
      <c r="E8" s="2"/>
      <c r="F8" s="2"/>
      <c r="G8" s="2"/>
      <c r="H8" s="2"/>
      <c r="I8" s="2"/>
      <c r="J8" s="10">
        <v>254</v>
      </c>
    </row>
    <row r="9" spans="1:10" x14ac:dyDescent="0.35">
      <c r="A9" s="9" t="s">
        <v>407</v>
      </c>
      <c r="B9" s="9">
        <v>239</v>
      </c>
      <c r="C9" s="2">
        <v>1</v>
      </c>
      <c r="D9" s="2"/>
      <c r="E9" s="2"/>
      <c r="F9" s="2"/>
      <c r="G9" s="2"/>
      <c r="H9" s="2"/>
      <c r="I9" s="2"/>
      <c r="J9" s="10">
        <v>240</v>
      </c>
    </row>
    <row r="10" spans="1:10" x14ac:dyDescent="0.35">
      <c r="A10" s="9" t="s">
        <v>410</v>
      </c>
      <c r="B10" s="9">
        <v>212</v>
      </c>
      <c r="C10" s="2">
        <v>10</v>
      </c>
      <c r="D10" s="2">
        <v>1</v>
      </c>
      <c r="E10" s="2">
        <v>3</v>
      </c>
      <c r="F10" s="2">
        <v>2</v>
      </c>
      <c r="G10" s="2"/>
      <c r="H10" s="2">
        <v>1</v>
      </c>
      <c r="I10" s="2"/>
      <c r="J10" s="10">
        <v>229</v>
      </c>
    </row>
    <row r="11" spans="1:10" x14ac:dyDescent="0.35">
      <c r="A11" s="9" t="s">
        <v>73</v>
      </c>
      <c r="B11" s="9">
        <v>206</v>
      </c>
      <c r="C11" s="2"/>
      <c r="D11" s="2"/>
      <c r="E11" s="2"/>
      <c r="F11" s="2">
        <v>2</v>
      </c>
      <c r="G11" s="2"/>
      <c r="H11" s="2"/>
      <c r="I11" s="2"/>
      <c r="J11" s="10">
        <v>208</v>
      </c>
    </row>
    <row r="12" spans="1:10" x14ac:dyDescent="0.35">
      <c r="A12" s="9" t="s">
        <v>398</v>
      </c>
      <c r="B12" s="9">
        <v>197</v>
      </c>
      <c r="C12" s="2"/>
      <c r="D12" s="2">
        <v>4</v>
      </c>
      <c r="E12" s="2"/>
      <c r="F12" s="2"/>
      <c r="G12" s="2"/>
      <c r="H12" s="2"/>
      <c r="I12" s="2"/>
      <c r="J12" s="10">
        <v>201</v>
      </c>
    </row>
    <row r="13" spans="1:10" x14ac:dyDescent="0.35">
      <c r="A13" s="9" t="s">
        <v>411</v>
      </c>
      <c r="B13" s="9">
        <v>104</v>
      </c>
      <c r="C13" s="2">
        <v>16</v>
      </c>
      <c r="D13" s="2"/>
      <c r="E13" s="2"/>
      <c r="F13" s="2">
        <v>1</v>
      </c>
      <c r="G13" s="2"/>
      <c r="H13" s="2"/>
      <c r="I13" s="2"/>
      <c r="J13" s="10">
        <v>121</v>
      </c>
    </row>
    <row r="14" spans="1:10" x14ac:dyDescent="0.35">
      <c r="A14" s="9" t="s">
        <v>75</v>
      </c>
      <c r="B14" s="9">
        <v>71</v>
      </c>
      <c r="C14" s="2">
        <v>41</v>
      </c>
      <c r="D14" s="2"/>
      <c r="E14" s="2">
        <v>1</v>
      </c>
      <c r="F14" s="2"/>
      <c r="G14" s="2"/>
      <c r="H14" s="2"/>
      <c r="I14" s="2"/>
      <c r="J14" s="10">
        <v>113</v>
      </c>
    </row>
    <row r="15" spans="1:10" x14ac:dyDescent="0.35">
      <c r="A15" s="11" t="s">
        <v>14</v>
      </c>
      <c r="B15" s="11">
        <v>1977</v>
      </c>
      <c r="C15" s="12">
        <v>166</v>
      </c>
      <c r="D15" s="12">
        <v>7</v>
      </c>
      <c r="E15" s="12">
        <v>5</v>
      </c>
      <c r="F15" s="12">
        <v>5</v>
      </c>
      <c r="G15" s="12">
        <v>3</v>
      </c>
      <c r="H15" s="12">
        <v>1</v>
      </c>
      <c r="I15" s="12">
        <v>1</v>
      </c>
      <c r="J15" s="3">
        <v>2165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D6B0E-BAFC-435B-BFA8-5D1EC4651004}">
  <dimension ref="A1:Q51"/>
  <sheetViews>
    <sheetView workbookViewId="0">
      <selection activeCell="K18" sqref="K18"/>
    </sheetView>
  </sheetViews>
  <sheetFormatPr defaultRowHeight="14.5" x14ac:dyDescent="0.35"/>
  <sheetData>
    <row r="1" spans="1:17" x14ac:dyDescent="0.3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17" x14ac:dyDescent="0.35">
      <c r="A2" s="40" t="s">
        <v>2</v>
      </c>
      <c r="B2" s="40" t="s">
        <v>60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2"/>
    </row>
    <row r="3" spans="1:17" x14ac:dyDescent="0.35">
      <c r="A3" s="40" t="s">
        <v>377</v>
      </c>
      <c r="B3" s="40" t="s">
        <v>61</v>
      </c>
      <c r="C3" s="43" t="s">
        <v>62</v>
      </c>
      <c r="D3" s="43" t="s">
        <v>63</v>
      </c>
      <c r="E3" s="43" t="s">
        <v>65</v>
      </c>
      <c r="F3" s="43" t="s">
        <v>413</v>
      </c>
      <c r="G3" s="43" t="s">
        <v>66</v>
      </c>
      <c r="H3" s="43" t="s">
        <v>417</v>
      </c>
      <c r="I3" s="43" t="s">
        <v>418</v>
      </c>
      <c r="J3" s="43" t="s">
        <v>379</v>
      </c>
      <c r="K3" s="43" t="s">
        <v>419</v>
      </c>
      <c r="L3" s="43" t="s">
        <v>378</v>
      </c>
      <c r="M3" s="43" t="s">
        <v>415</v>
      </c>
      <c r="N3" s="43" t="s">
        <v>382</v>
      </c>
      <c r="O3" s="43" t="s">
        <v>64</v>
      </c>
      <c r="P3" s="43" t="s">
        <v>420</v>
      </c>
      <c r="Q3" s="44" t="s">
        <v>14</v>
      </c>
    </row>
    <row r="4" spans="1:17" x14ac:dyDescent="0.35">
      <c r="A4" s="40" t="s">
        <v>17</v>
      </c>
      <c r="B4" s="40">
        <v>90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4">
        <v>90</v>
      </c>
    </row>
    <row r="5" spans="1:17" x14ac:dyDescent="0.35">
      <c r="A5" s="45" t="s">
        <v>16</v>
      </c>
      <c r="B5" s="45">
        <v>90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46">
        <v>90</v>
      </c>
    </row>
    <row r="6" spans="1:17" x14ac:dyDescent="0.35">
      <c r="A6" s="45" t="s">
        <v>15</v>
      </c>
      <c r="B6" s="45">
        <v>86</v>
      </c>
      <c r="C6" s="39"/>
      <c r="D6" s="39">
        <v>1</v>
      </c>
      <c r="E6" s="39"/>
      <c r="F6" s="39"/>
      <c r="G6" s="39"/>
      <c r="H6" s="39"/>
      <c r="I6" s="39"/>
      <c r="J6" s="39">
        <v>1</v>
      </c>
      <c r="K6" s="39"/>
      <c r="L6" s="39"/>
      <c r="M6" s="39"/>
      <c r="N6" s="39"/>
      <c r="O6" s="39"/>
      <c r="P6" s="39"/>
      <c r="Q6" s="46">
        <v>88</v>
      </c>
    </row>
    <row r="7" spans="1:17" x14ac:dyDescent="0.35">
      <c r="A7" s="45" t="s">
        <v>21</v>
      </c>
      <c r="B7" s="45">
        <v>60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46">
        <v>60</v>
      </c>
    </row>
    <row r="8" spans="1:17" x14ac:dyDescent="0.35">
      <c r="A8" s="45" t="s">
        <v>52</v>
      </c>
      <c r="B8" s="45">
        <v>60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46">
        <v>60</v>
      </c>
    </row>
    <row r="9" spans="1:17" x14ac:dyDescent="0.35">
      <c r="A9" s="45" t="s">
        <v>20</v>
      </c>
      <c r="B9" s="45">
        <v>57</v>
      </c>
      <c r="C9" s="39">
        <v>3</v>
      </c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46">
        <v>60</v>
      </c>
    </row>
    <row r="10" spans="1:17" x14ac:dyDescent="0.35">
      <c r="A10" s="45" t="s">
        <v>387</v>
      </c>
      <c r="B10" s="45">
        <v>55</v>
      </c>
      <c r="C10" s="39">
        <v>1</v>
      </c>
      <c r="D10" s="39">
        <v>4</v>
      </c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46">
        <v>60</v>
      </c>
    </row>
    <row r="11" spans="1:17" x14ac:dyDescent="0.35">
      <c r="A11" s="45" t="s">
        <v>388</v>
      </c>
      <c r="B11" s="45">
        <v>60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46">
        <v>60</v>
      </c>
    </row>
    <row r="12" spans="1:17" x14ac:dyDescent="0.35">
      <c r="A12" s="45" t="s">
        <v>26</v>
      </c>
      <c r="B12" s="45">
        <v>60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46">
        <v>60</v>
      </c>
    </row>
    <row r="13" spans="1:17" x14ac:dyDescent="0.35">
      <c r="A13" s="45" t="s">
        <v>36</v>
      </c>
      <c r="B13" s="45">
        <v>60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46">
        <v>60</v>
      </c>
    </row>
    <row r="14" spans="1:17" x14ac:dyDescent="0.35">
      <c r="A14" s="45" t="s">
        <v>389</v>
      </c>
      <c r="B14" s="45">
        <v>60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46">
        <v>60</v>
      </c>
    </row>
    <row r="15" spans="1:17" x14ac:dyDescent="0.35">
      <c r="A15" s="45" t="s">
        <v>28</v>
      </c>
      <c r="B15" s="45">
        <v>56</v>
      </c>
      <c r="C15" s="39">
        <v>4</v>
      </c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46">
        <v>60</v>
      </c>
    </row>
    <row r="16" spans="1:17" x14ac:dyDescent="0.35">
      <c r="A16" s="45" t="s">
        <v>25</v>
      </c>
      <c r="B16" s="45">
        <v>37</v>
      </c>
      <c r="C16" s="39">
        <v>23</v>
      </c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46">
        <v>60</v>
      </c>
    </row>
    <row r="17" spans="1:17" x14ac:dyDescent="0.35">
      <c r="A17" s="45" t="s">
        <v>412</v>
      </c>
      <c r="B17" s="45">
        <v>60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46">
        <v>60</v>
      </c>
    </row>
    <row r="18" spans="1:17" x14ac:dyDescent="0.35">
      <c r="A18" s="45" t="s">
        <v>24</v>
      </c>
      <c r="B18" s="45">
        <v>58</v>
      </c>
      <c r="C18" s="39">
        <v>2</v>
      </c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46">
        <v>60</v>
      </c>
    </row>
    <row r="19" spans="1:17" x14ac:dyDescent="0.35">
      <c r="A19" s="45" t="s">
        <v>44</v>
      </c>
      <c r="B19" s="45">
        <v>55</v>
      </c>
      <c r="C19" s="39">
        <v>2</v>
      </c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46">
        <v>57</v>
      </c>
    </row>
    <row r="20" spans="1:17" x14ac:dyDescent="0.35">
      <c r="A20" s="45" t="s">
        <v>42</v>
      </c>
      <c r="B20" s="45">
        <v>55</v>
      </c>
      <c r="C20" s="39"/>
      <c r="D20" s="39">
        <v>1</v>
      </c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6">
        <v>56</v>
      </c>
    </row>
    <row r="21" spans="1:17" x14ac:dyDescent="0.35">
      <c r="A21" s="45" t="s">
        <v>33</v>
      </c>
      <c r="B21" s="45">
        <v>49</v>
      </c>
      <c r="C21" s="39"/>
      <c r="D21" s="39">
        <v>4</v>
      </c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46">
        <v>53</v>
      </c>
    </row>
    <row r="22" spans="1:17" x14ac:dyDescent="0.35">
      <c r="A22" s="45" t="s">
        <v>18</v>
      </c>
      <c r="B22" s="45">
        <v>50</v>
      </c>
      <c r="C22" s="39">
        <v>3</v>
      </c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46">
        <v>53</v>
      </c>
    </row>
    <row r="23" spans="1:17" x14ac:dyDescent="0.35">
      <c r="A23" s="45" t="s">
        <v>35</v>
      </c>
      <c r="B23" s="45">
        <v>32</v>
      </c>
      <c r="C23" s="39"/>
      <c r="D23" s="39">
        <v>19</v>
      </c>
      <c r="E23" s="39">
        <v>1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46">
        <v>52</v>
      </c>
    </row>
    <row r="24" spans="1:17" x14ac:dyDescent="0.35">
      <c r="A24" s="45" t="s">
        <v>34</v>
      </c>
      <c r="B24" s="45">
        <v>48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46">
        <v>48</v>
      </c>
    </row>
    <row r="25" spans="1:17" x14ac:dyDescent="0.35">
      <c r="A25" s="45" t="s">
        <v>386</v>
      </c>
      <c r="B25" s="45">
        <v>33</v>
      </c>
      <c r="C25" s="39">
        <v>15</v>
      </c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46">
        <v>48</v>
      </c>
    </row>
    <row r="26" spans="1:17" x14ac:dyDescent="0.35">
      <c r="A26" s="45" t="s">
        <v>46</v>
      </c>
      <c r="B26" s="45">
        <v>46</v>
      </c>
      <c r="C26" s="39"/>
      <c r="D26" s="39">
        <v>1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46">
        <v>47</v>
      </c>
    </row>
    <row r="27" spans="1:17" x14ac:dyDescent="0.35">
      <c r="A27" s="45" t="s">
        <v>40</v>
      </c>
      <c r="B27" s="45">
        <v>43</v>
      </c>
      <c r="C27" s="39">
        <v>2</v>
      </c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46">
        <v>45</v>
      </c>
    </row>
    <row r="28" spans="1:17" x14ac:dyDescent="0.35">
      <c r="A28" s="45" t="s">
        <v>31</v>
      </c>
      <c r="B28" s="45">
        <v>37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46">
        <v>37</v>
      </c>
    </row>
    <row r="29" spans="1:17" x14ac:dyDescent="0.35">
      <c r="A29" s="45" t="s">
        <v>22</v>
      </c>
      <c r="B29" s="45">
        <v>37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46">
        <v>37</v>
      </c>
    </row>
    <row r="30" spans="1:17" x14ac:dyDescent="0.35">
      <c r="A30" s="45" t="s">
        <v>390</v>
      </c>
      <c r="B30" s="45">
        <v>36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46">
        <v>36</v>
      </c>
    </row>
    <row r="31" spans="1:17" x14ac:dyDescent="0.35">
      <c r="A31" s="45" t="s">
        <v>391</v>
      </c>
      <c r="B31" s="45">
        <v>30</v>
      </c>
      <c r="C31" s="39"/>
      <c r="D31" s="39">
        <v>3</v>
      </c>
      <c r="E31" s="39"/>
      <c r="F31" s="39"/>
      <c r="G31" s="39"/>
      <c r="H31" s="39">
        <v>1</v>
      </c>
      <c r="I31" s="39">
        <v>1</v>
      </c>
      <c r="J31" s="39"/>
      <c r="K31" s="39"/>
      <c r="L31" s="39"/>
      <c r="M31" s="39"/>
      <c r="N31" s="39"/>
      <c r="O31" s="39"/>
      <c r="P31" s="39"/>
      <c r="Q31" s="46">
        <v>35</v>
      </c>
    </row>
    <row r="32" spans="1:17" x14ac:dyDescent="0.35">
      <c r="A32" s="45" t="s">
        <v>394</v>
      </c>
      <c r="B32" s="45">
        <v>30</v>
      </c>
      <c r="C32" s="39">
        <v>2</v>
      </c>
      <c r="D32" s="39">
        <v>1</v>
      </c>
      <c r="E32" s="39"/>
      <c r="F32" s="39">
        <v>1</v>
      </c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46">
        <v>34</v>
      </c>
    </row>
    <row r="33" spans="1:17" x14ac:dyDescent="0.35">
      <c r="A33" s="45" t="s">
        <v>395</v>
      </c>
      <c r="B33" s="45">
        <v>30</v>
      </c>
      <c r="C33" s="39">
        <v>1</v>
      </c>
      <c r="D33" s="39"/>
      <c r="E33" s="39">
        <v>1</v>
      </c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46">
        <v>32</v>
      </c>
    </row>
    <row r="34" spans="1:17" x14ac:dyDescent="0.35">
      <c r="A34" s="45" t="s">
        <v>398</v>
      </c>
      <c r="B34" s="45">
        <v>28</v>
      </c>
      <c r="C34" s="39"/>
      <c r="D34" s="39">
        <v>2</v>
      </c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46">
        <v>30</v>
      </c>
    </row>
    <row r="35" spans="1:17" x14ac:dyDescent="0.35">
      <c r="A35" s="45" t="s">
        <v>53</v>
      </c>
      <c r="B35" s="45">
        <v>30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46">
        <v>30</v>
      </c>
    </row>
    <row r="36" spans="1:17" x14ac:dyDescent="0.35">
      <c r="A36" s="45" t="s">
        <v>50</v>
      </c>
      <c r="B36" s="45">
        <v>30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46">
        <v>30</v>
      </c>
    </row>
    <row r="37" spans="1:17" x14ac:dyDescent="0.35">
      <c r="A37" s="45" t="s">
        <v>399</v>
      </c>
      <c r="B37" s="45">
        <v>28</v>
      </c>
      <c r="C37" s="39">
        <v>1</v>
      </c>
      <c r="D37" s="39"/>
      <c r="E37" s="39"/>
      <c r="F37" s="39"/>
      <c r="G37" s="39"/>
      <c r="H37" s="39"/>
      <c r="I37" s="39"/>
      <c r="J37" s="39"/>
      <c r="K37" s="39"/>
      <c r="L37" s="39">
        <v>1</v>
      </c>
      <c r="M37" s="39"/>
      <c r="N37" s="39"/>
      <c r="O37" s="39"/>
      <c r="P37" s="39"/>
      <c r="Q37" s="46">
        <v>30</v>
      </c>
    </row>
    <row r="38" spans="1:17" x14ac:dyDescent="0.35">
      <c r="A38" s="45" t="s">
        <v>396</v>
      </c>
      <c r="B38" s="45">
        <v>28</v>
      </c>
      <c r="C38" s="39">
        <v>2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46">
        <v>30</v>
      </c>
    </row>
    <row r="39" spans="1:17" x14ac:dyDescent="0.35">
      <c r="A39" s="45" t="s">
        <v>54</v>
      </c>
      <c r="B39" s="45">
        <v>27</v>
      </c>
      <c r="C39" s="39"/>
      <c r="D39" s="39">
        <v>3</v>
      </c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46">
        <v>30</v>
      </c>
    </row>
    <row r="40" spans="1:17" x14ac:dyDescent="0.35">
      <c r="A40" s="45" t="s">
        <v>393</v>
      </c>
      <c r="B40" s="45">
        <v>26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46">
        <v>26</v>
      </c>
    </row>
    <row r="41" spans="1:17" x14ac:dyDescent="0.35">
      <c r="A41" s="45" t="s">
        <v>29</v>
      </c>
      <c r="B41" s="45">
        <v>24</v>
      </c>
      <c r="C41" s="39">
        <v>1</v>
      </c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46">
        <v>25</v>
      </c>
    </row>
    <row r="42" spans="1:17" x14ac:dyDescent="0.35">
      <c r="A42" s="45" t="s">
        <v>55</v>
      </c>
      <c r="B42" s="45">
        <v>21</v>
      </c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46">
        <v>21</v>
      </c>
    </row>
    <row r="43" spans="1:17" x14ac:dyDescent="0.35">
      <c r="A43" s="45" t="s">
        <v>400</v>
      </c>
      <c r="B43" s="45">
        <v>17</v>
      </c>
      <c r="C43" s="39"/>
      <c r="D43" s="39">
        <v>1</v>
      </c>
      <c r="E43" s="39">
        <v>1</v>
      </c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46">
        <v>19</v>
      </c>
    </row>
    <row r="44" spans="1:17" x14ac:dyDescent="0.35">
      <c r="A44" s="45" t="s">
        <v>397</v>
      </c>
      <c r="B44" s="45">
        <v>18</v>
      </c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46">
        <v>18</v>
      </c>
    </row>
    <row r="45" spans="1:17" x14ac:dyDescent="0.35">
      <c r="A45" s="45" t="s">
        <v>392</v>
      </c>
      <c r="B45" s="45">
        <v>17</v>
      </c>
      <c r="C45" s="39"/>
      <c r="D45" s="39"/>
      <c r="E45" s="39"/>
      <c r="F45" s="39"/>
      <c r="G45" s="39"/>
      <c r="H45" s="39"/>
      <c r="I45" s="39"/>
      <c r="J45" s="39"/>
      <c r="K45" s="39">
        <v>1</v>
      </c>
      <c r="L45" s="39"/>
      <c r="M45" s="39"/>
      <c r="N45" s="39"/>
      <c r="O45" s="39"/>
      <c r="P45" s="39"/>
      <c r="Q45" s="46">
        <v>18</v>
      </c>
    </row>
    <row r="46" spans="1:17" x14ac:dyDescent="0.35">
      <c r="A46" s="45" t="s">
        <v>49</v>
      </c>
      <c r="B46" s="45">
        <v>14</v>
      </c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46">
        <v>14</v>
      </c>
    </row>
    <row r="47" spans="1:17" x14ac:dyDescent="0.35">
      <c r="A47" s="45" t="s">
        <v>403</v>
      </c>
      <c r="B47" s="45">
        <v>10</v>
      </c>
      <c r="C47" s="39"/>
      <c r="D47" s="39">
        <v>3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46">
        <v>13</v>
      </c>
    </row>
    <row r="48" spans="1:17" x14ac:dyDescent="0.35">
      <c r="A48" s="45" t="s">
        <v>404</v>
      </c>
      <c r="B48" s="45">
        <v>8</v>
      </c>
      <c r="C48" s="39"/>
      <c r="D48" s="39"/>
      <c r="E48" s="39">
        <v>1</v>
      </c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46">
        <v>9</v>
      </c>
    </row>
    <row r="49" spans="1:17" x14ac:dyDescent="0.35">
      <c r="A49" s="45" t="s">
        <v>401</v>
      </c>
      <c r="B49" s="45">
        <v>4</v>
      </c>
      <c r="C49" s="39"/>
      <c r="D49" s="39"/>
      <c r="E49" s="39">
        <v>4</v>
      </c>
      <c r="F49" s="39"/>
      <c r="G49" s="39">
        <v>1</v>
      </c>
      <c r="H49" s="39"/>
      <c r="I49" s="39"/>
      <c r="J49" s="39"/>
      <c r="K49" s="39"/>
      <c r="L49" s="39"/>
      <c r="M49" s="39"/>
      <c r="N49" s="39"/>
      <c r="O49" s="39"/>
      <c r="P49" s="39"/>
      <c r="Q49" s="46">
        <v>9</v>
      </c>
    </row>
    <row r="50" spans="1:17" x14ac:dyDescent="0.35">
      <c r="A50" s="45" t="s">
        <v>402</v>
      </c>
      <c r="B50" s="45">
        <v>7</v>
      </c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46">
        <v>7</v>
      </c>
    </row>
    <row r="51" spans="1:17" x14ac:dyDescent="0.35">
      <c r="A51" s="47" t="s">
        <v>14</v>
      </c>
      <c r="B51" s="47">
        <v>1897</v>
      </c>
      <c r="C51" s="48">
        <v>62</v>
      </c>
      <c r="D51" s="48">
        <v>43</v>
      </c>
      <c r="E51" s="48">
        <v>8</v>
      </c>
      <c r="F51" s="48">
        <v>1</v>
      </c>
      <c r="G51" s="48">
        <v>1</v>
      </c>
      <c r="H51" s="48">
        <v>1</v>
      </c>
      <c r="I51" s="48">
        <v>1</v>
      </c>
      <c r="J51" s="48">
        <v>1</v>
      </c>
      <c r="K51" s="48">
        <v>1</v>
      </c>
      <c r="L51" s="48">
        <v>1</v>
      </c>
      <c r="M51" s="48"/>
      <c r="N51" s="48"/>
      <c r="O51" s="48"/>
      <c r="P51" s="48"/>
      <c r="Q51" s="49">
        <v>2017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FEB59-8120-4AE2-9D6F-1CB118C6C26B}">
  <dimension ref="A1:L15"/>
  <sheetViews>
    <sheetView workbookViewId="0">
      <selection activeCell="L18" sqref="L18"/>
    </sheetView>
  </sheetViews>
  <sheetFormatPr defaultRowHeight="14.5" x14ac:dyDescent="0.35"/>
  <sheetData>
    <row r="1" spans="1:12" x14ac:dyDescent="0.35">
      <c r="A1" s="49" t="s">
        <v>375</v>
      </c>
      <c r="B1" s="49" t="s">
        <v>61</v>
      </c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x14ac:dyDescent="0.3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x14ac:dyDescent="0.35">
      <c r="A3" s="40" t="s">
        <v>2</v>
      </c>
      <c r="B3" s="40" t="s">
        <v>60</v>
      </c>
      <c r="C3" s="41"/>
      <c r="D3" s="41"/>
      <c r="E3" s="41"/>
      <c r="F3" s="41"/>
      <c r="G3" s="41"/>
      <c r="H3" s="41"/>
      <c r="I3" s="41"/>
      <c r="J3" s="41"/>
      <c r="K3" s="41"/>
      <c r="L3" s="42"/>
    </row>
    <row r="4" spans="1:12" ht="25" x14ac:dyDescent="0.35">
      <c r="A4" s="50" t="s">
        <v>377</v>
      </c>
      <c r="B4" s="40" t="s">
        <v>61</v>
      </c>
      <c r="C4" s="43" t="s">
        <v>62</v>
      </c>
      <c r="D4" s="43" t="s">
        <v>63</v>
      </c>
      <c r="E4" s="43" t="s">
        <v>65</v>
      </c>
      <c r="F4" s="43" t="s">
        <v>382</v>
      </c>
      <c r="G4" s="43" t="s">
        <v>66</v>
      </c>
      <c r="H4" s="43" t="s">
        <v>378</v>
      </c>
      <c r="I4" s="43" t="s">
        <v>64</v>
      </c>
      <c r="J4" s="43" t="s">
        <v>414</v>
      </c>
      <c r="K4" s="43" t="s">
        <v>415</v>
      </c>
      <c r="L4" s="51" t="s">
        <v>14</v>
      </c>
    </row>
    <row r="5" spans="1:12" x14ac:dyDescent="0.35">
      <c r="A5" s="40" t="s">
        <v>73</v>
      </c>
      <c r="B5" s="40">
        <v>277</v>
      </c>
      <c r="C5" s="43">
        <v>3</v>
      </c>
      <c r="D5" s="43">
        <v>8</v>
      </c>
      <c r="E5" s="43"/>
      <c r="F5" s="43">
        <v>1</v>
      </c>
      <c r="G5" s="43"/>
      <c r="H5" s="43"/>
      <c r="I5" s="43"/>
      <c r="J5" s="43">
        <v>1</v>
      </c>
      <c r="K5" s="43"/>
      <c r="L5" s="44">
        <v>290</v>
      </c>
    </row>
    <row r="6" spans="1:12" x14ac:dyDescent="0.35">
      <c r="A6" s="45" t="s">
        <v>68</v>
      </c>
      <c r="B6" s="45">
        <v>248</v>
      </c>
      <c r="C6" s="39">
        <v>28</v>
      </c>
      <c r="D6" s="39">
        <v>2</v>
      </c>
      <c r="E6" s="39"/>
      <c r="F6" s="39"/>
      <c r="G6" s="39"/>
      <c r="H6" s="39">
        <v>1</v>
      </c>
      <c r="I6" s="39"/>
      <c r="J6" s="39"/>
      <c r="K6" s="39"/>
      <c r="L6" s="46">
        <v>279</v>
      </c>
    </row>
    <row r="7" spans="1:12" x14ac:dyDescent="0.35">
      <c r="A7" s="45" t="s">
        <v>410</v>
      </c>
      <c r="B7" s="45">
        <v>237</v>
      </c>
      <c r="C7" s="39">
        <v>3</v>
      </c>
      <c r="D7" s="39"/>
      <c r="E7" s="39"/>
      <c r="F7" s="39"/>
      <c r="G7" s="39"/>
      <c r="H7" s="39"/>
      <c r="I7" s="39"/>
      <c r="J7" s="39"/>
      <c r="K7" s="39"/>
      <c r="L7" s="46">
        <v>240</v>
      </c>
    </row>
    <row r="8" spans="1:12" x14ac:dyDescent="0.35">
      <c r="A8" s="45" t="s">
        <v>407</v>
      </c>
      <c r="B8" s="45">
        <v>240</v>
      </c>
      <c r="C8" s="39"/>
      <c r="D8" s="39"/>
      <c r="E8" s="39"/>
      <c r="F8" s="39"/>
      <c r="G8" s="39"/>
      <c r="H8" s="39"/>
      <c r="I8" s="39"/>
      <c r="J8" s="39"/>
      <c r="K8" s="39"/>
      <c r="L8" s="46">
        <v>240</v>
      </c>
    </row>
    <row r="9" spans="1:12" x14ac:dyDescent="0.35">
      <c r="A9" s="45" t="s">
        <v>421</v>
      </c>
      <c r="B9" s="45">
        <v>239</v>
      </c>
      <c r="C9" s="39"/>
      <c r="D9" s="39"/>
      <c r="E9" s="39"/>
      <c r="F9" s="39"/>
      <c r="G9" s="39"/>
      <c r="H9" s="39"/>
      <c r="I9" s="39"/>
      <c r="J9" s="39">
        <v>1</v>
      </c>
      <c r="K9" s="39"/>
      <c r="L9" s="46">
        <v>240</v>
      </c>
    </row>
    <row r="10" spans="1:12" x14ac:dyDescent="0.35">
      <c r="A10" s="45" t="s">
        <v>408</v>
      </c>
      <c r="B10" s="45">
        <v>237</v>
      </c>
      <c r="C10" s="39">
        <v>1</v>
      </c>
      <c r="D10" s="39"/>
      <c r="E10" s="39"/>
      <c r="F10" s="39"/>
      <c r="G10" s="39"/>
      <c r="H10" s="39"/>
      <c r="I10" s="39">
        <v>2</v>
      </c>
      <c r="J10" s="39"/>
      <c r="K10" s="39"/>
      <c r="L10" s="46">
        <v>240</v>
      </c>
    </row>
    <row r="11" spans="1:12" x14ac:dyDescent="0.35">
      <c r="A11" s="45" t="s">
        <v>409</v>
      </c>
      <c r="B11" s="45">
        <v>175</v>
      </c>
      <c r="C11" s="39">
        <v>65</v>
      </c>
      <c r="D11" s="39"/>
      <c r="E11" s="39"/>
      <c r="F11" s="39"/>
      <c r="G11" s="39"/>
      <c r="H11" s="39"/>
      <c r="I11" s="39"/>
      <c r="J11" s="39"/>
      <c r="K11" s="39"/>
      <c r="L11" s="46">
        <v>240</v>
      </c>
    </row>
    <row r="12" spans="1:12" x14ac:dyDescent="0.35">
      <c r="A12" s="45" t="s">
        <v>398</v>
      </c>
      <c r="B12" s="45">
        <v>210</v>
      </c>
      <c r="C12" s="39">
        <v>1</v>
      </c>
      <c r="D12" s="39">
        <v>2</v>
      </c>
      <c r="E12" s="39">
        <v>5</v>
      </c>
      <c r="F12" s="39"/>
      <c r="G12" s="39">
        <v>3</v>
      </c>
      <c r="H12" s="39"/>
      <c r="I12" s="39"/>
      <c r="J12" s="39"/>
      <c r="K12" s="39">
        <v>1</v>
      </c>
      <c r="L12" s="46">
        <v>222</v>
      </c>
    </row>
    <row r="13" spans="1:12" x14ac:dyDescent="0.35">
      <c r="A13" s="45" t="s">
        <v>411</v>
      </c>
      <c r="B13" s="45">
        <v>170</v>
      </c>
      <c r="C13" s="39">
        <v>15</v>
      </c>
      <c r="D13" s="39">
        <v>8</v>
      </c>
      <c r="E13" s="39"/>
      <c r="F13" s="39">
        <v>3</v>
      </c>
      <c r="G13" s="39"/>
      <c r="H13" s="39"/>
      <c r="I13" s="39"/>
      <c r="J13" s="39"/>
      <c r="K13" s="39"/>
      <c r="L13" s="46">
        <v>196</v>
      </c>
    </row>
    <row r="14" spans="1:12" x14ac:dyDescent="0.35">
      <c r="A14" s="45" t="s">
        <v>75</v>
      </c>
      <c r="B14" s="45">
        <v>80</v>
      </c>
      <c r="C14" s="39">
        <v>31</v>
      </c>
      <c r="D14" s="39"/>
      <c r="E14" s="39"/>
      <c r="F14" s="39"/>
      <c r="G14" s="39"/>
      <c r="H14" s="39">
        <v>1</v>
      </c>
      <c r="I14" s="39"/>
      <c r="J14" s="39"/>
      <c r="K14" s="39"/>
      <c r="L14" s="46">
        <v>112</v>
      </c>
    </row>
    <row r="15" spans="1:12" x14ac:dyDescent="0.35">
      <c r="A15" s="47" t="s">
        <v>14</v>
      </c>
      <c r="B15" s="47">
        <v>2113</v>
      </c>
      <c r="C15" s="48">
        <v>147</v>
      </c>
      <c r="D15" s="48">
        <v>20</v>
      </c>
      <c r="E15" s="48">
        <v>5</v>
      </c>
      <c r="F15" s="48">
        <v>4</v>
      </c>
      <c r="G15" s="48">
        <v>3</v>
      </c>
      <c r="H15" s="48">
        <v>2</v>
      </c>
      <c r="I15" s="48">
        <v>2</v>
      </c>
      <c r="J15" s="48">
        <v>2</v>
      </c>
      <c r="K15" s="48">
        <v>1</v>
      </c>
      <c r="L15" s="49">
        <v>2299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BAD72-87A8-43D1-92A3-F59AAC1A0D2D}">
  <dimension ref="A1:P52"/>
  <sheetViews>
    <sheetView topLeftCell="A46" workbookViewId="0">
      <selection activeCell="G8" sqref="G8"/>
    </sheetView>
  </sheetViews>
  <sheetFormatPr defaultRowHeight="14.5" x14ac:dyDescent="0.35"/>
  <sheetData>
    <row r="1" spans="1:16" x14ac:dyDescent="0.35">
      <c r="A1" s="52" t="s">
        <v>375</v>
      </c>
      <c r="B1" s="52" t="s">
        <v>61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</row>
    <row r="2" spans="1:16" x14ac:dyDescent="0.3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</row>
    <row r="3" spans="1:16" x14ac:dyDescent="0.35">
      <c r="A3" s="52" t="s">
        <v>2</v>
      </c>
      <c r="B3" s="52" t="s">
        <v>383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16" x14ac:dyDescent="0.35">
      <c r="A4" s="52" t="s">
        <v>384</v>
      </c>
      <c r="B4" s="52" t="s">
        <v>61</v>
      </c>
      <c r="C4" s="52" t="s">
        <v>62</v>
      </c>
      <c r="D4" s="52" t="s">
        <v>63</v>
      </c>
      <c r="E4" s="52" t="s">
        <v>65</v>
      </c>
      <c r="F4" s="52" t="s">
        <v>64</v>
      </c>
      <c r="G4" s="52" t="s">
        <v>422</v>
      </c>
      <c r="H4" s="52" t="s">
        <v>423</v>
      </c>
      <c r="I4" s="52" t="s">
        <v>379</v>
      </c>
      <c r="J4" s="52" t="s">
        <v>66</v>
      </c>
      <c r="K4" s="52" t="s">
        <v>382</v>
      </c>
      <c r="L4" s="52" t="s">
        <v>380</v>
      </c>
      <c r="M4" s="52" t="s">
        <v>424</v>
      </c>
      <c r="N4" s="52" t="s">
        <v>415</v>
      </c>
      <c r="O4" s="52" t="s">
        <v>378</v>
      </c>
      <c r="P4" s="52" t="s">
        <v>14</v>
      </c>
    </row>
    <row r="5" spans="1:16" x14ac:dyDescent="0.35">
      <c r="A5" s="53" t="s">
        <v>16</v>
      </c>
      <c r="B5" s="52">
        <v>90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>
        <v>90</v>
      </c>
    </row>
    <row r="6" spans="1:16" x14ac:dyDescent="0.35">
      <c r="A6" s="53" t="s">
        <v>15</v>
      </c>
      <c r="B6" s="52">
        <v>85</v>
      </c>
      <c r="C6" s="52">
        <v>1</v>
      </c>
      <c r="D6" s="52"/>
      <c r="E6" s="52"/>
      <c r="F6" s="52">
        <v>1</v>
      </c>
      <c r="G6" s="52"/>
      <c r="H6" s="52"/>
      <c r="I6" s="52"/>
      <c r="J6" s="52"/>
      <c r="K6" s="52"/>
      <c r="L6" s="52"/>
      <c r="M6" s="52"/>
      <c r="N6" s="52"/>
      <c r="O6" s="52"/>
      <c r="P6" s="52">
        <v>87</v>
      </c>
    </row>
    <row r="7" spans="1:16" x14ac:dyDescent="0.35">
      <c r="A7" s="53" t="s">
        <v>17</v>
      </c>
      <c r="B7" s="52">
        <v>80</v>
      </c>
      <c r="C7" s="52">
        <v>2</v>
      </c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>
        <v>82</v>
      </c>
    </row>
    <row r="8" spans="1:16" x14ac:dyDescent="0.35">
      <c r="A8" s="53" t="s">
        <v>386</v>
      </c>
      <c r="B8" s="52">
        <v>42</v>
      </c>
      <c r="C8" s="52">
        <v>28</v>
      </c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>
        <v>70</v>
      </c>
    </row>
    <row r="9" spans="1:16" x14ac:dyDescent="0.35">
      <c r="A9" s="53" t="s">
        <v>26</v>
      </c>
      <c r="B9" s="52">
        <v>60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>
        <v>60</v>
      </c>
    </row>
    <row r="10" spans="1:16" x14ac:dyDescent="0.35">
      <c r="A10" s="53" t="s">
        <v>52</v>
      </c>
      <c r="B10" s="52">
        <v>60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>
        <v>60</v>
      </c>
    </row>
    <row r="11" spans="1:16" x14ac:dyDescent="0.35">
      <c r="A11" s="53" t="s">
        <v>388</v>
      </c>
      <c r="B11" s="52">
        <v>60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>
        <v>60</v>
      </c>
    </row>
    <row r="12" spans="1:16" x14ac:dyDescent="0.35">
      <c r="A12" s="53" t="s">
        <v>21</v>
      </c>
      <c r="B12" s="52">
        <v>60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60</v>
      </c>
    </row>
    <row r="13" spans="1:16" x14ac:dyDescent="0.35">
      <c r="A13" s="53" t="s">
        <v>36</v>
      </c>
      <c r="B13" s="52">
        <v>60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>
        <v>60</v>
      </c>
    </row>
    <row r="14" spans="1:16" x14ac:dyDescent="0.35">
      <c r="A14" s="53" t="s">
        <v>20</v>
      </c>
      <c r="B14" s="52">
        <v>59</v>
      </c>
      <c r="C14" s="52">
        <v>1</v>
      </c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>
        <v>60</v>
      </c>
    </row>
    <row r="15" spans="1:16" x14ac:dyDescent="0.35">
      <c r="A15" s="53" t="s">
        <v>28</v>
      </c>
      <c r="B15" s="52">
        <v>54</v>
      </c>
      <c r="C15" s="52">
        <v>5</v>
      </c>
      <c r="D15" s="52"/>
      <c r="E15" s="52"/>
      <c r="F15" s="52"/>
      <c r="G15" s="52">
        <v>1</v>
      </c>
      <c r="H15" s="52"/>
      <c r="I15" s="52"/>
      <c r="J15" s="52"/>
      <c r="K15" s="52"/>
      <c r="L15" s="52"/>
      <c r="M15" s="52"/>
      <c r="N15" s="52"/>
      <c r="O15" s="52"/>
      <c r="P15" s="52">
        <v>60</v>
      </c>
    </row>
    <row r="16" spans="1:16" x14ac:dyDescent="0.35">
      <c r="A16" s="53" t="s">
        <v>389</v>
      </c>
      <c r="B16" s="52">
        <v>60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>
        <v>60</v>
      </c>
    </row>
    <row r="17" spans="1:16" x14ac:dyDescent="0.35">
      <c r="A17" s="53" t="s">
        <v>412</v>
      </c>
      <c r="B17" s="52">
        <v>60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>
        <v>60</v>
      </c>
    </row>
    <row r="18" spans="1:16" x14ac:dyDescent="0.35">
      <c r="A18" s="53" t="s">
        <v>25</v>
      </c>
      <c r="B18" s="52">
        <v>35</v>
      </c>
      <c r="C18" s="52">
        <v>25</v>
      </c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>
        <v>60</v>
      </c>
    </row>
    <row r="19" spans="1:16" x14ac:dyDescent="0.35">
      <c r="A19" s="53" t="s">
        <v>24</v>
      </c>
      <c r="B19" s="52">
        <v>50</v>
      </c>
      <c r="C19" s="52">
        <v>9</v>
      </c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>
        <v>59</v>
      </c>
    </row>
    <row r="20" spans="1:16" x14ac:dyDescent="0.35">
      <c r="A20" s="53" t="s">
        <v>44</v>
      </c>
      <c r="B20" s="52">
        <v>55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>
        <v>55</v>
      </c>
    </row>
    <row r="21" spans="1:16" x14ac:dyDescent="0.35">
      <c r="A21" s="53" t="s">
        <v>46</v>
      </c>
      <c r="B21" s="52">
        <v>54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>
        <v>54</v>
      </c>
    </row>
    <row r="22" spans="1:16" x14ac:dyDescent="0.35">
      <c r="A22" s="53" t="s">
        <v>387</v>
      </c>
      <c r="B22" s="52">
        <v>40</v>
      </c>
      <c r="C22" s="52"/>
      <c r="D22" s="52">
        <v>6</v>
      </c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>
        <v>46</v>
      </c>
    </row>
    <row r="23" spans="1:16" x14ac:dyDescent="0.35">
      <c r="A23" s="53" t="s">
        <v>40</v>
      </c>
      <c r="B23" s="52">
        <v>43</v>
      </c>
      <c r="C23" s="52">
        <v>2</v>
      </c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>
        <v>45</v>
      </c>
    </row>
    <row r="24" spans="1:16" x14ac:dyDescent="0.35">
      <c r="A24" s="53" t="s">
        <v>42</v>
      </c>
      <c r="B24" s="52">
        <v>45</v>
      </c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>
        <v>45</v>
      </c>
    </row>
    <row r="25" spans="1:16" x14ac:dyDescent="0.35">
      <c r="A25" s="53" t="s">
        <v>31</v>
      </c>
      <c r="B25" s="52">
        <v>44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>
        <v>44</v>
      </c>
    </row>
    <row r="26" spans="1:16" x14ac:dyDescent="0.35">
      <c r="A26" s="53" t="s">
        <v>391</v>
      </c>
      <c r="B26" s="52">
        <v>40</v>
      </c>
      <c r="C26" s="52"/>
      <c r="D26" s="52">
        <v>4</v>
      </c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>
        <v>44</v>
      </c>
    </row>
    <row r="27" spans="1:16" x14ac:dyDescent="0.35">
      <c r="A27" s="53" t="s">
        <v>34</v>
      </c>
      <c r="B27" s="52">
        <v>41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>
        <v>41</v>
      </c>
    </row>
    <row r="28" spans="1:16" x14ac:dyDescent="0.35">
      <c r="A28" s="53" t="s">
        <v>35</v>
      </c>
      <c r="B28" s="52">
        <v>29</v>
      </c>
      <c r="C28" s="52"/>
      <c r="D28" s="52">
        <v>12</v>
      </c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>
        <v>41</v>
      </c>
    </row>
    <row r="29" spans="1:16" x14ac:dyDescent="0.35">
      <c r="A29" s="53" t="s">
        <v>390</v>
      </c>
      <c r="B29" s="52">
        <v>40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>
        <v>40</v>
      </c>
    </row>
    <row r="30" spans="1:16" x14ac:dyDescent="0.35">
      <c r="A30" s="53" t="s">
        <v>18</v>
      </c>
      <c r="B30" s="52">
        <v>35</v>
      </c>
      <c r="C30" s="52">
        <v>4</v>
      </c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>
        <v>39</v>
      </c>
    </row>
    <row r="31" spans="1:16" x14ac:dyDescent="0.35">
      <c r="A31" s="53" t="s">
        <v>395</v>
      </c>
      <c r="B31" s="52">
        <v>34</v>
      </c>
      <c r="C31" s="52"/>
      <c r="D31" s="52"/>
      <c r="E31" s="52">
        <v>3</v>
      </c>
      <c r="F31" s="52"/>
      <c r="G31" s="52"/>
      <c r="H31" s="52">
        <v>1</v>
      </c>
      <c r="I31" s="52"/>
      <c r="J31" s="52"/>
      <c r="K31" s="52"/>
      <c r="L31" s="52">
        <v>1</v>
      </c>
      <c r="M31" s="52"/>
      <c r="N31" s="52"/>
      <c r="O31" s="52"/>
      <c r="P31" s="52">
        <v>39</v>
      </c>
    </row>
    <row r="32" spans="1:16" x14ac:dyDescent="0.35">
      <c r="A32" s="53" t="s">
        <v>33</v>
      </c>
      <c r="B32" s="52">
        <v>33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>
        <v>33</v>
      </c>
    </row>
    <row r="33" spans="1:16" x14ac:dyDescent="0.35">
      <c r="A33" s="53" t="s">
        <v>55</v>
      </c>
      <c r="B33" s="52">
        <v>32</v>
      </c>
      <c r="C33" s="52">
        <v>1</v>
      </c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>
        <v>33</v>
      </c>
    </row>
    <row r="34" spans="1:16" x14ac:dyDescent="0.35">
      <c r="A34" s="53" t="s">
        <v>54</v>
      </c>
      <c r="B34" s="52">
        <v>28</v>
      </c>
      <c r="C34" s="52"/>
      <c r="D34" s="52">
        <v>2</v>
      </c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>
        <v>30</v>
      </c>
    </row>
    <row r="35" spans="1:16" x14ac:dyDescent="0.35">
      <c r="A35" s="53" t="s">
        <v>398</v>
      </c>
      <c r="B35" s="52">
        <v>30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>
        <v>30</v>
      </c>
    </row>
    <row r="36" spans="1:16" x14ac:dyDescent="0.35">
      <c r="A36" s="53" t="s">
        <v>50</v>
      </c>
      <c r="B36" s="52">
        <v>30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>
        <v>30</v>
      </c>
    </row>
    <row r="37" spans="1:16" x14ac:dyDescent="0.35">
      <c r="A37" s="53" t="s">
        <v>53</v>
      </c>
      <c r="B37" s="52">
        <v>30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>
        <v>30</v>
      </c>
    </row>
    <row r="38" spans="1:16" x14ac:dyDescent="0.35">
      <c r="A38" s="53" t="s">
        <v>396</v>
      </c>
      <c r="B38" s="52">
        <v>30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>
        <v>30</v>
      </c>
    </row>
    <row r="39" spans="1:16" x14ac:dyDescent="0.35">
      <c r="A39" s="53" t="s">
        <v>399</v>
      </c>
      <c r="B39" s="52">
        <v>30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>
        <v>30</v>
      </c>
    </row>
    <row r="40" spans="1:16" x14ac:dyDescent="0.35">
      <c r="A40" s="53" t="s">
        <v>392</v>
      </c>
      <c r="B40" s="52">
        <v>27</v>
      </c>
      <c r="C40" s="52">
        <v>1</v>
      </c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>
        <v>28</v>
      </c>
    </row>
    <row r="41" spans="1:16" x14ac:dyDescent="0.35">
      <c r="A41" s="53" t="s">
        <v>29</v>
      </c>
      <c r="B41" s="52">
        <v>28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>
        <v>28</v>
      </c>
    </row>
    <row r="42" spans="1:16" x14ac:dyDescent="0.35">
      <c r="A42" s="53" t="s">
        <v>22</v>
      </c>
      <c r="B42" s="52">
        <v>26</v>
      </c>
      <c r="C42" s="52">
        <v>1</v>
      </c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>
        <v>27</v>
      </c>
    </row>
    <row r="43" spans="1:16" x14ac:dyDescent="0.35">
      <c r="A43" s="53" t="s">
        <v>393</v>
      </c>
      <c r="B43" s="52">
        <v>22</v>
      </c>
      <c r="C43" s="52"/>
      <c r="D43" s="52"/>
      <c r="E43" s="52"/>
      <c r="F43" s="52"/>
      <c r="G43" s="52"/>
      <c r="H43" s="52"/>
      <c r="I43" s="52">
        <v>1</v>
      </c>
      <c r="J43" s="52"/>
      <c r="K43" s="52"/>
      <c r="L43" s="52"/>
      <c r="M43" s="52"/>
      <c r="N43" s="52"/>
      <c r="O43" s="52"/>
      <c r="P43" s="52">
        <v>23</v>
      </c>
    </row>
    <row r="44" spans="1:16" x14ac:dyDescent="0.35">
      <c r="A44" s="53" t="s">
        <v>394</v>
      </c>
      <c r="B44" s="52">
        <v>21</v>
      </c>
      <c r="C44" s="52"/>
      <c r="D44" s="52">
        <v>1</v>
      </c>
      <c r="E44" s="52"/>
      <c r="F44" s="52"/>
      <c r="G44" s="52"/>
      <c r="H44" s="52"/>
      <c r="I44" s="52"/>
      <c r="J44" s="52"/>
      <c r="K44" s="52"/>
      <c r="L44" s="52"/>
      <c r="M44" s="52">
        <v>1</v>
      </c>
      <c r="N44" s="52"/>
      <c r="O44" s="52"/>
      <c r="P44" s="52">
        <v>23</v>
      </c>
    </row>
    <row r="45" spans="1:16" x14ac:dyDescent="0.35">
      <c r="A45" s="53" t="s">
        <v>400</v>
      </c>
      <c r="B45" s="52">
        <v>20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>
        <v>20</v>
      </c>
    </row>
    <row r="46" spans="1:16" x14ac:dyDescent="0.35">
      <c r="A46" s="53" t="s">
        <v>425</v>
      </c>
      <c r="B46" s="52">
        <v>16</v>
      </c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>
        <v>16</v>
      </c>
    </row>
    <row r="47" spans="1:16" x14ac:dyDescent="0.35">
      <c r="A47" s="53" t="s">
        <v>402</v>
      </c>
      <c r="B47" s="52">
        <v>14</v>
      </c>
      <c r="C47" s="52"/>
      <c r="D47" s="52"/>
      <c r="E47" s="52"/>
      <c r="F47" s="52">
        <v>2</v>
      </c>
      <c r="G47" s="52"/>
      <c r="H47" s="52"/>
      <c r="I47" s="52"/>
      <c r="J47" s="52"/>
      <c r="K47" s="52"/>
      <c r="L47" s="52"/>
      <c r="M47" s="52"/>
      <c r="N47" s="52"/>
      <c r="O47" s="52"/>
      <c r="P47" s="52">
        <v>16</v>
      </c>
    </row>
    <row r="48" spans="1:16" x14ac:dyDescent="0.35">
      <c r="A48" s="53" t="s">
        <v>404</v>
      </c>
      <c r="B48" s="52">
        <v>12</v>
      </c>
      <c r="C48" s="52"/>
      <c r="D48" s="52"/>
      <c r="E48" s="52"/>
      <c r="F48" s="52"/>
      <c r="G48" s="52"/>
      <c r="H48" s="52"/>
      <c r="I48" s="52"/>
      <c r="J48" s="52"/>
      <c r="K48" s="52">
        <v>1</v>
      </c>
      <c r="L48" s="52"/>
      <c r="M48" s="52"/>
      <c r="N48" s="52"/>
      <c r="O48" s="52"/>
      <c r="P48" s="52">
        <v>13</v>
      </c>
    </row>
    <row r="49" spans="1:16" x14ac:dyDescent="0.35">
      <c r="A49" s="53" t="s">
        <v>49</v>
      </c>
      <c r="B49" s="52">
        <v>10</v>
      </c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>
        <v>10</v>
      </c>
    </row>
    <row r="50" spans="1:16" x14ac:dyDescent="0.35">
      <c r="A50" s="53" t="s">
        <v>401</v>
      </c>
      <c r="B50" s="52">
        <v>4</v>
      </c>
      <c r="C50" s="52"/>
      <c r="D50" s="52"/>
      <c r="E50" s="52">
        <v>5</v>
      </c>
      <c r="F50" s="52"/>
      <c r="G50" s="52"/>
      <c r="H50" s="52"/>
      <c r="I50" s="52"/>
      <c r="J50" s="52">
        <v>1</v>
      </c>
      <c r="K50" s="52"/>
      <c r="L50" s="52"/>
      <c r="M50" s="52"/>
      <c r="N50" s="52"/>
      <c r="O50" s="52"/>
      <c r="P50" s="52">
        <v>10</v>
      </c>
    </row>
    <row r="51" spans="1:16" x14ac:dyDescent="0.35">
      <c r="A51" s="53" t="s">
        <v>403</v>
      </c>
      <c r="B51" s="52">
        <v>8</v>
      </c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>
        <v>8</v>
      </c>
    </row>
    <row r="52" spans="1:16" x14ac:dyDescent="0.35">
      <c r="A52" s="53" t="s">
        <v>14</v>
      </c>
      <c r="B52" s="52">
        <v>1866</v>
      </c>
      <c r="C52" s="52">
        <v>80</v>
      </c>
      <c r="D52" s="52">
        <v>25</v>
      </c>
      <c r="E52" s="52">
        <v>8</v>
      </c>
      <c r="F52" s="52">
        <v>3</v>
      </c>
      <c r="G52" s="52">
        <v>1</v>
      </c>
      <c r="H52" s="52">
        <v>1</v>
      </c>
      <c r="I52" s="52">
        <v>1</v>
      </c>
      <c r="J52" s="52">
        <v>1</v>
      </c>
      <c r="K52" s="52">
        <v>1</v>
      </c>
      <c r="L52" s="52">
        <v>1</v>
      </c>
      <c r="M52" s="52">
        <v>1</v>
      </c>
      <c r="N52" s="52"/>
      <c r="O52" s="52"/>
      <c r="P52" s="52">
        <v>1989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D1C2F-7935-4452-A0CB-FD24F451B009}">
  <dimension ref="A1:J16"/>
  <sheetViews>
    <sheetView workbookViewId="0">
      <selection activeCell="D7" sqref="D7"/>
    </sheetView>
  </sheetViews>
  <sheetFormatPr defaultRowHeight="14.5" x14ac:dyDescent="0.35"/>
  <cols>
    <col min="1" max="1" width="23.7265625" customWidth="1"/>
  </cols>
  <sheetData>
    <row r="1" spans="1:10" x14ac:dyDescent="0.35">
      <c r="A1" s="52" t="s">
        <v>375</v>
      </c>
      <c r="B1" s="52" t="s">
        <v>61</v>
      </c>
      <c r="C1" s="52"/>
      <c r="D1" s="52"/>
      <c r="E1" s="52"/>
      <c r="F1" s="52"/>
      <c r="G1" s="52"/>
      <c r="H1" s="52"/>
      <c r="I1" s="52"/>
      <c r="J1" s="52"/>
    </row>
    <row r="2" spans="1:10" x14ac:dyDescent="0.35">
      <c r="A2" s="52"/>
      <c r="B2" s="52"/>
      <c r="C2" s="52"/>
      <c r="D2" s="52"/>
      <c r="E2" s="52"/>
      <c r="F2" s="52"/>
      <c r="G2" s="52"/>
      <c r="H2" s="52"/>
      <c r="I2" s="52"/>
      <c r="J2" s="52"/>
    </row>
    <row r="3" spans="1:10" x14ac:dyDescent="0.35">
      <c r="A3" s="52" t="s">
        <v>2</v>
      </c>
      <c r="B3" s="52" t="s">
        <v>383</v>
      </c>
      <c r="C3" s="52"/>
      <c r="D3" s="52"/>
      <c r="E3" s="52"/>
      <c r="F3" s="52"/>
      <c r="G3" s="52"/>
      <c r="H3" s="52"/>
      <c r="I3" s="52"/>
      <c r="J3" s="52"/>
    </row>
    <row r="4" spans="1:10" x14ac:dyDescent="0.35">
      <c r="A4" s="52" t="s">
        <v>384</v>
      </c>
      <c r="B4" s="52" t="s">
        <v>61</v>
      </c>
      <c r="C4" s="52" t="s">
        <v>62</v>
      </c>
      <c r="D4" s="52" t="s">
        <v>63</v>
      </c>
      <c r="E4" s="52" t="s">
        <v>65</v>
      </c>
      <c r="F4" s="52" t="s">
        <v>64</v>
      </c>
      <c r="G4" s="52" t="s">
        <v>426</v>
      </c>
      <c r="H4" s="52" t="s">
        <v>378</v>
      </c>
      <c r="I4" s="52" t="s">
        <v>14</v>
      </c>
      <c r="J4" s="52"/>
    </row>
    <row r="5" spans="1:10" x14ac:dyDescent="0.35">
      <c r="A5" s="53" t="s">
        <v>68</v>
      </c>
      <c r="B5" s="52">
        <v>256</v>
      </c>
      <c r="C5" s="52">
        <v>23</v>
      </c>
      <c r="D5" s="52"/>
      <c r="E5" s="52"/>
      <c r="F5" s="52"/>
      <c r="G5" s="52"/>
      <c r="H5" s="52"/>
      <c r="I5" s="52">
        <v>279</v>
      </c>
      <c r="J5" s="52"/>
    </row>
    <row r="6" spans="1:10" x14ac:dyDescent="0.35">
      <c r="A6" s="53" t="s">
        <v>421</v>
      </c>
      <c r="B6" s="52">
        <v>265</v>
      </c>
      <c r="C6" s="52">
        <v>5</v>
      </c>
      <c r="D6" s="52"/>
      <c r="E6" s="52"/>
      <c r="F6" s="52"/>
      <c r="G6" s="52"/>
      <c r="H6" s="52"/>
      <c r="I6" s="52">
        <v>270</v>
      </c>
      <c r="J6" s="52"/>
    </row>
    <row r="7" spans="1:10" x14ac:dyDescent="0.35">
      <c r="A7" s="53" t="s">
        <v>407</v>
      </c>
      <c r="B7" s="52">
        <v>255</v>
      </c>
      <c r="C7" s="52"/>
      <c r="D7" s="52"/>
      <c r="E7" s="52"/>
      <c r="F7" s="52"/>
      <c r="G7" s="52">
        <v>1</v>
      </c>
      <c r="H7" s="52"/>
      <c r="I7" s="52">
        <v>256</v>
      </c>
      <c r="J7" s="52"/>
    </row>
    <row r="8" spans="1:10" x14ac:dyDescent="0.35">
      <c r="A8" s="53" t="s">
        <v>410</v>
      </c>
      <c r="B8" s="52">
        <v>251</v>
      </c>
      <c r="C8" s="52">
        <v>3</v>
      </c>
      <c r="D8" s="52">
        <v>1</v>
      </c>
      <c r="E8" s="52"/>
      <c r="F8" s="52"/>
      <c r="G8" s="52"/>
      <c r="H8" s="52"/>
      <c r="I8" s="52">
        <v>255</v>
      </c>
      <c r="J8" s="52"/>
    </row>
    <row r="9" spans="1:10" x14ac:dyDescent="0.35">
      <c r="A9" s="53" t="s">
        <v>73</v>
      </c>
      <c r="B9" s="52">
        <v>250</v>
      </c>
      <c r="C9" s="52">
        <v>1</v>
      </c>
      <c r="D9" s="52">
        <v>4</v>
      </c>
      <c r="E9" s="52"/>
      <c r="F9" s="52"/>
      <c r="G9" s="52"/>
      <c r="H9" s="52"/>
      <c r="I9" s="52">
        <v>255</v>
      </c>
      <c r="J9" s="52"/>
    </row>
    <row r="10" spans="1:10" x14ac:dyDescent="0.35">
      <c r="A10" s="53" t="s">
        <v>409</v>
      </c>
      <c r="B10" s="52">
        <v>195</v>
      </c>
      <c r="C10" s="52">
        <v>60</v>
      </c>
      <c r="D10" s="52"/>
      <c r="E10" s="52"/>
      <c r="F10" s="52"/>
      <c r="G10" s="52"/>
      <c r="H10" s="52"/>
      <c r="I10" s="52">
        <v>255</v>
      </c>
      <c r="J10" s="52"/>
    </row>
    <row r="11" spans="1:10" x14ac:dyDescent="0.35">
      <c r="A11" s="53" t="s">
        <v>408</v>
      </c>
      <c r="B11" s="52">
        <v>239</v>
      </c>
      <c r="C11" s="52"/>
      <c r="D11" s="52"/>
      <c r="E11" s="52"/>
      <c r="F11" s="52">
        <v>1</v>
      </c>
      <c r="G11" s="52"/>
      <c r="H11" s="52"/>
      <c r="I11" s="52">
        <v>240</v>
      </c>
      <c r="J11" s="52"/>
    </row>
    <row r="12" spans="1:10" x14ac:dyDescent="0.35">
      <c r="A12" s="53" t="s">
        <v>398</v>
      </c>
      <c r="B12" s="52">
        <v>218</v>
      </c>
      <c r="C12" s="52">
        <v>2</v>
      </c>
      <c r="D12" s="52">
        <v>1</v>
      </c>
      <c r="E12" s="52">
        <v>3</v>
      </c>
      <c r="F12" s="52"/>
      <c r="G12" s="52"/>
      <c r="H12" s="52">
        <v>1</v>
      </c>
      <c r="I12" s="52">
        <v>225</v>
      </c>
      <c r="J12" s="52"/>
    </row>
    <row r="13" spans="1:10" x14ac:dyDescent="0.35">
      <c r="A13" s="53" t="s">
        <v>411</v>
      </c>
      <c r="B13" s="52">
        <v>167</v>
      </c>
      <c r="C13" s="52">
        <v>22</v>
      </c>
      <c r="D13" s="52">
        <v>1</v>
      </c>
      <c r="E13" s="52">
        <v>1</v>
      </c>
      <c r="F13" s="52"/>
      <c r="G13" s="52"/>
      <c r="H13" s="52"/>
      <c r="I13" s="52">
        <v>191</v>
      </c>
      <c r="J13" s="52"/>
    </row>
    <row r="14" spans="1:10" x14ac:dyDescent="0.35">
      <c r="A14" s="53" t="s">
        <v>75</v>
      </c>
      <c r="B14" s="52">
        <v>122</v>
      </c>
      <c r="C14" s="52">
        <v>28</v>
      </c>
      <c r="D14" s="52"/>
      <c r="E14" s="52"/>
      <c r="F14" s="52"/>
      <c r="G14" s="52"/>
      <c r="H14" s="52"/>
      <c r="I14" s="52">
        <v>150</v>
      </c>
      <c r="J14" s="52"/>
    </row>
    <row r="15" spans="1:10" x14ac:dyDescent="0.35">
      <c r="A15" s="53" t="s">
        <v>14</v>
      </c>
      <c r="B15" s="52">
        <v>2218</v>
      </c>
      <c r="C15" s="52">
        <v>144</v>
      </c>
      <c r="D15" s="52">
        <v>7</v>
      </c>
      <c r="E15" s="52">
        <v>4</v>
      </c>
      <c r="F15" s="52">
        <v>1</v>
      </c>
      <c r="G15" s="52">
        <v>1</v>
      </c>
      <c r="H15" s="52">
        <v>1</v>
      </c>
      <c r="I15" s="52">
        <v>2376</v>
      </c>
      <c r="J15" s="52"/>
    </row>
    <row r="16" spans="1:10" x14ac:dyDescent="0.35">
      <c r="A16" s="52"/>
      <c r="B16" s="52"/>
      <c r="C16" s="52"/>
      <c r="D16" s="52"/>
      <c r="E16" s="52"/>
      <c r="F16" s="52"/>
      <c r="G16" s="52"/>
      <c r="H16" s="52"/>
      <c r="I16" s="52"/>
      <c r="J16" s="5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EB0B7-8965-4901-875D-ACCD6B3FE439}">
  <dimension ref="A1:T111"/>
  <sheetViews>
    <sheetView topLeftCell="A71" workbookViewId="0">
      <selection activeCell="A63" sqref="A63:XFD64"/>
    </sheetView>
  </sheetViews>
  <sheetFormatPr defaultRowHeight="14.5" x14ac:dyDescent="0.35"/>
  <cols>
    <col min="1" max="1" width="5.453125" style="115" customWidth="1"/>
    <col min="2" max="2" width="26.81640625" style="59" customWidth="1"/>
    <col min="3" max="3" width="13.81640625" style="115" customWidth="1"/>
    <col min="4" max="4" width="13.26953125" style="115" customWidth="1"/>
    <col min="5" max="5" width="6.26953125" style="115" customWidth="1"/>
    <col min="6" max="6" width="6.54296875" style="115" customWidth="1"/>
    <col min="7" max="7" width="6.26953125" style="115" customWidth="1"/>
    <col min="8" max="8" width="6.54296875" style="115" customWidth="1"/>
    <col min="9" max="10" width="6.7265625" style="115" customWidth="1"/>
    <col min="11" max="19" width="6.453125" style="115" customWidth="1"/>
    <col min="20" max="20" width="8.54296875" style="58" customWidth="1"/>
  </cols>
  <sheetData>
    <row r="1" spans="1:20" ht="20" x14ac:dyDescent="0.4">
      <c r="A1" s="54" t="s">
        <v>427</v>
      </c>
      <c r="B1" s="55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7"/>
    </row>
    <row r="2" spans="1:20" x14ac:dyDescent="0.35">
      <c r="A2" s="58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7"/>
    </row>
    <row r="3" spans="1:20" ht="15.5" x14ac:dyDescent="0.35">
      <c r="A3" s="60" t="s">
        <v>428</v>
      </c>
      <c r="B3" s="61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3"/>
    </row>
    <row r="4" spans="1:20" ht="16" thickBot="1" x14ac:dyDescent="0.5">
      <c r="A4" s="160" t="s">
        <v>429</v>
      </c>
      <c r="B4" s="161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7"/>
    </row>
    <row r="5" spans="1:20" ht="15" thickBot="1" x14ac:dyDescent="0.4">
      <c r="A5" s="64" t="s">
        <v>430</v>
      </c>
      <c r="B5" s="65" t="s">
        <v>431</v>
      </c>
      <c r="C5" s="66" t="s">
        <v>433</v>
      </c>
      <c r="D5" s="66" t="s">
        <v>434</v>
      </c>
      <c r="E5" s="66" t="s">
        <v>435</v>
      </c>
      <c r="F5" s="66" t="s">
        <v>436</v>
      </c>
      <c r="G5" s="66" t="s">
        <v>437</v>
      </c>
      <c r="H5" s="66" t="s">
        <v>438</v>
      </c>
      <c r="I5" s="66" t="s">
        <v>439</v>
      </c>
      <c r="J5" s="66" t="s">
        <v>440</v>
      </c>
      <c r="K5" s="66" t="s">
        <v>441</v>
      </c>
      <c r="L5" s="66" t="s">
        <v>442</v>
      </c>
      <c r="M5" s="66" t="s">
        <v>443</v>
      </c>
      <c r="N5" s="66" t="s">
        <v>444</v>
      </c>
      <c r="O5" s="66" t="s">
        <v>445</v>
      </c>
      <c r="P5" s="66" t="s">
        <v>446</v>
      </c>
      <c r="Q5" s="66" t="s">
        <v>447</v>
      </c>
      <c r="R5" s="66" t="s">
        <v>448</v>
      </c>
      <c r="S5" s="67" t="s">
        <v>449</v>
      </c>
      <c r="T5" s="68" t="s">
        <v>450</v>
      </c>
    </row>
    <row r="6" spans="1:20" x14ac:dyDescent="0.35">
      <c r="A6" s="69">
        <v>2116</v>
      </c>
      <c r="B6" s="70" t="s">
        <v>451</v>
      </c>
      <c r="C6" s="71">
        <v>0</v>
      </c>
      <c r="D6" s="71">
        <v>0</v>
      </c>
      <c r="E6" s="71">
        <v>45</v>
      </c>
      <c r="F6" s="71">
        <v>45</v>
      </c>
      <c r="G6" s="71">
        <v>45</v>
      </c>
      <c r="H6" s="71">
        <v>45</v>
      </c>
      <c r="I6" s="71">
        <v>45</v>
      </c>
      <c r="J6" s="71">
        <v>45</v>
      </c>
      <c r="K6" s="71">
        <v>45</v>
      </c>
      <c r="L6" s="71">
        <v>0</v>
      </c>
      <c r="M6" s="71">
        <v>0</v>
      </c>
      <c r="N6" s="71">
        <v>0</v>
      </c>
      <c r="O6" s="71">
        <v>0</v>
      </c>
      <c r="P6" s="71">
        <v>0</v>
      </c>
      <c r="Q6" s="71">
        <v>0</v>
      </c>
      <c r="R6" s="71">
        <v>0</v>
      </c>
      <c r="S6" s="72">
        <v>0</v>
      </c>
      <c r="T6" s="73">
        <v>315</v>
      </c>
    </row>
    <row r="7" spans="1:20" x14ac:dyDescent="0.35">
      <c r="A7" s="69">
        <v>3312</v>
      </c>
      <c r="B7" s="70" t="s">
        <v>452</v>
      </c>
      <c r="C7" s="71">
        <v>0</v>
      </c>
      <c r="D7" s="71">
        <v>33</v>
      </c>
      <c r="E7" s="71">
        <v>47</v>
      </c>
      <c r="F7" s="71">
        <v>68</v>
      </c>
      <c r="G7" s="71">
        <v>70</v>
      </c>
      <c r="H7" s="71">
        <v>68</v>
      </c>
      <c r="I7" s="71">
        <v>70</v>
      </c>
      <c r="J7" s="71">
        <v>69</v>
      </c>
      <c r="K7" s="71">
        <v>69</v>
      </c>
      <c r="L7" s="71">
        <v>0</v>
      </c>
      <c r="M7" s="71">
        <v>0</v>
      </c>
      <c r="N7" s="71">
        <v>0</v>
      </c>
      <c r="O7" s="71">
        <v>0</v>
      </c>
      <c r="P7" s="71">
        <v>0</v>
      </c>
      <c r="Q7" s="71">
        <v>0</v>
      </c>
      <c r="R7" s="71">
        <v>0</v>
      </c>
      <c r="S7" s="72">
        <v>0</v>
      </c>
      <c r="T7" s="73">
        <v>494</v>
      </c>
    </row>
    <row r="8" spans="1:20" x14ac:dyDescent="0.35">
      <c r="A8" s="74">
        <v>2237</v>
      </c>
      <c r="B8" s="75" t="s">
        <v>453</v>
      </c>
      <c r="C8" s="71">
        <v>0</v>
      </c>
      <c r="D8" s="71">
        <v>0</v>
      </c>
      <c r="E8" s="71">
        <v>90</v>
      </c>
      <c r="F8" s="71">
        <v>90</v>
      </c>
      <c r="G8" s="71">
        <v>91</v>
      </c>
      <c r="H8" s="71">
        <v>90</v>
      </c>
      <c r="I8" s="71">
        <v>90</v>
      </c>
      <c r="J8" s="71">
        <v>90</v>
      </c>
      <c r="K8" s="71">
        <v>91</v>
      </c>
      <c r="L8" s="71">
        <v>0</v>
      </c>
      <c r="M8" s="71">
        <v>0</v>
      </c>
      <c r="N8" s="71">
        <v>0</v>
      </c>
      <c r="O8" s="71">
        <v>0</v>
      </c>
      <c r="P8" s="71">
        <v>0</v>
      </c>
      <c r="Q8" s="71">
        <v>0</v>
      </c>
      <c r="R8" s="71">
        <v>0</v>
      </c>
      <c r="S8" s="72">
        <v>0</v>
      </c>
      <c r="T8" s="73">
        <v>632</v>
      </c>
    </row>
    <row r="9" spans="1:20" x14ac:dyDescent="0.35">
      <c r="A9" s="74">
        <v>2238</v>
      </c>
      <c r="B9" s="75" t="s">
        <v>454</v>
      </c>
      <c r="C9" s="71">
        <v>0</v>
      </c>
      <c r="D9" s="71">
        <v>38</v>
      </c>
      <c r="E9" s="71">
        <v>59</v>
      </c>
      <c r="F9" s="71">
        <v>60</v>
      </c>
      <c r="G9" s="71">
        <v>60</v>
      </c>
      <c r="H9" s="71">
        <v>60</v>
      </c>
      <c r="I9" s="71">
        <v>61</v>
      </c>
      <c r="J9" s="71">
        <v>60</v>
      </c>
      <c r="K9" s="71">
        <v>62</v>
      </c>
      <c r="L9" s="71">
        <v>0</v>
      </c>
      <c r="M9" s="71">
        <v>0</v>
      </c>
      <c r="N9" s="71">
        <v>0</v>
      </c>
      <c r="O9" s="71">
        <v>0</v>
      </c>
      <c r="P9" s="71">
        <v>0</v>
      </c>
      <c r="Q9" s="71">
        <v>0</v>
      </c>
      <c r="R9" s="71">
        <v>0</v>
      </c>
      <c r="S9" s="72">
        <v>0</v>
      </c>
      <c r="T9" s="73">
        <v>460</v>
      </c>
    </row>
    <row r="10" spans="1:20" x14ac:dyDescent="0.35">
      <c r="A10" s="74">
        <v>3371</v>
      </c>
      <c r="B10" s="75" t="s">
        <v>455</v>
      </c>
      <c r="C10" s="71">
        <v>7</v>
      </c>
      <c r="D10" s="71">
        <v>36</v>
      </c>
      <c r="E10" s="71">
        <v>55</v>
      </c>
      <c r="F10" s="71">
        <v>60</v>
      </c>
      <c r="G10" s="71">
        <v>90</v>
      </c>
      <c r="H10" s="71">
        <v>84</v>
      </c>
      <c r="I10" s="71">
        <v>89</v>
      </c>
      <c r="J10" s="71">
        <v>90</v>
      </c>
      <c r="K10" s="71">
        <v>92</v>
      </c>
      <c r="L10" s="71">
        <v>0</v>
      </c>
      <c r="M10" s="71">
        <v>0</v>
      </c>
      <c r="N10" s="71">
        <v>0</v>
      </c>
      <c r="O10" s="71">
        <v>0</v>
      </c>
      <c r="P10" s="71">
        <v>0</v>
      </c>
      <c r="Q10" s="71">
        <v>0</v>
      </c>
      <c r="R10" s="71">
        <v>0</v>
      </c>
      <c r="S10" s="72">
        <v>0</v>
      </c>
      <c r="T10" s="73">
        <v>603</v>
      </c>
    </row>
    <row r="11" spans="1:20" x14ac:dyDescent="0.35">
      <c r="A11" s="74">
        <v>2235</v>
      </c>
      <c r="B11" s="76" t="s">
        <v>456</v>
      </c>
      <c r="C11" s="71">
        <v>0</v>
      </c>
      <c r="D11" s="71">
        <v>36</v>
      </c>
      <c r="E11" s="71">
        <v>42</v>
      </c>
      <c r="F11" s="71">
        <v>45</v>
      </c>
      <c r="G11" s="71">
        <v>56</v>
      </c>
      <c r="H11" s="71">
        <v>52</v>
      </c>
      <c r="I11" s="71">
        <v>62</v>
      </c>
      <c r="J11" s="71">
        <v>62</v>
      </c>
      <c r="K11" s="71">
        <v>62</v>
      </c>
      <c r="L11" s="71">
        <v>0</v>
      </c>
      <c r="M11" s="71">
        <v>0</v>
      </c>
      <c r="N11" s="71">
        <v>0</v>
      </c>
      <c r="O11" s="71">
        <v>0</v>
      </c>
      <c r="P11" s="71">
        <v>0</v>
      </c>
      <c r="Q11" s="71">
        <v>0</v>
      </c>
      <c r="R11" s="71">
        <v>0</v>
      </c>
      <c r="S11" s="72">
        <v>0</v>
      </c>
      <c r="T11" s="73">
        <v>417</v>
      </c>
    </row>
    <row r="12" spans="1:20" x14ac:dyDescent="0.35">
      <c r="A12" s="74">
        <v>2105</v>
      </c>
      <c r="B12" s="75" t="s">
        <v>457</v>
      </c>
      <c r="C12" s="71">
        <v>0</v>
      </c>
      <c r="D12" s="71">
        <v>40</v>
      </c>
      <c r="E12" s="71">
        <v>60</v>
      </c>
      <c r="F12" s="71">
        <v>60</v>
      </c>
      <c r="G12" s="71">
        <v>60</v>
      </c>
      <c r="H12" s="71">
        <v>59</v>
      </c>
      <c r="I12" s="71">
        <v>60</v>
      </c>
      <c r="J12" s="71">
        <v>59</v>
      </c>
      <c r="K12" s="71">
        <v>62</v>
      </c>
      <c r="L12" s="71">
        <v>0</v>
      </c>
      <c r="M12" s="71">
        <v>0</v>
      </c>
      <c r="N12" s="71">
        <v>0</v>
      </c>
      <c r="O12" s="71">
        <v>0</v>
      </c>
      <c r="P12" s="71">
        <v>0</v>
      </c>
      <c r="Q12" s="71">
        <v>0</v>
      </c>
      <c r="R12" s="71">
        <v>0</v>
      </c>
      <c r="S12" s="72">
        <v>0</v>
      </c>
      <c r="T12" s="73">
        <v>460</v>
      </c>
    </row>
    <row r="13" spans="1:20" x14ac:dyDescent="0.35">
      <c r="A13" s="74">
        <v>4505</v>
      </c>
      <c r="B13" s="77" t="s">
        <v>459</v>
      </c>
      <c r="C13" s="71">
        <v>0</v>
      </c>
      <c r="D13" s="71">
        <v>0</v>
      </c>
      <c r="E13" s="71">
        <v>30</v>
      </c>
      <c r="F13" s="71">
        <v>30</v>
      </c>
      <c r="G13" s="71">
        <v>27</v>
      </c>
      <c r="H13" s="71">
        <v>31</v>
      </c>
      <c r="I13" s="71">
        <v>30</v>
      </c>
      <c r="J13" s="71">
        <v>31</v>
      </c>
      <c r="K13" s="71">
        <v>30</v>
      </c>
      <c r="L13" s="78"/>
      <c r="M13" s="78"/>
      <c r="N13" s="78"/>
      <c r="O13" s="78"/>
      <c r="P13" s="78"/>
      <c r="Q13" s="78"/>
      <c r="R13" s="78"/>
      <c r="S13" s="79"/>
      <c r="T13" s="73">
        <v>209</v>
      </c>
    </row>
    <row r="14" spans="1:20" x14ac:dyDescent="0.35">
      <c r="A14" s="74">
        <v>2149</v>
      </c>
      <c r="B14" s="75" t="s">
        <v>460</v>
      </c>
      <c r="C14" s="71">
        <v>0</v>
      </c>
      <c r="D14" s="71">
        <v>0</v>
      </c>
      <c r="E14" s="71">
        <v>34</v>
      </c>
      <c r="F14" s="71">
        <v>34</v>
      </c>
      <c r="G14" s="71">
        <v>41</v>
      </c>
      <c r="H14" s="71">
        <v>50</v>
      </c>
      <c r="I14" s="71">
        <v>40</v>
      </c>
      <c r="J14" s="71">
        <v>60</v>
      </c>
      <c r="K14" s="71">
        <v>61</v>
      </c>
      <c r="L14" s="71">
        <v>0</v>
      </c>
      <c r="M14" s="71">
        <v>0</v>
      </c>
      <c r="N14" s="71">
        <v>0</v>
      </c>
      <c r="O14" s="71">
        <v>0</v>
      </c>
      <c r="P14" s="71">
        <v>0</v>
      </c>
      <c r="Q14" s="71">
        <v>0</v>
      </c>
      <c r="R14" s="71">
        <v>0</v>
      </c>
      <c r="S14" s="72">
        <v>0</v>
      </c>
      <c r="T14" s="73">
        <v>320</v>
      </c>
    </row>
    <row r="15" spans="1:20" x14ac:dyDescent="0.35">
      <c r="A15" s="74">
        <v>3048</v>
      </c>
      <c r="B15" s="75" t="s">
        <v>461</v>
      </c>
      <c r="C15" s="71">
        <v>0</v>
      </c>
      <c r="D15" s="71">
        <v>0</v>
      </c>
      <c r="E15" s="71">
        <v>11</v>
      </c>
      <c r="F15" s="71">
        <v>14</v>
      </c>
      <c r="G15" s="71">
        <v>11</v>
      </c>
      <c r="H15" s="71">
        <v>14</v>
      </c>
      <c r="I15" s="71">
        <v>10</v>
      </c>
      <c r="J15" s="71">
        <v>15</v>
      </c>
      <c r="K15" s="71">
        <v>13</v>
      </c>
      <c r="L15" s="71">
        <v>0</v>
      </c>
      <c r="M15" s="71">
        <v>0</v>
      </c>
      <c r="N15" s="71">
        <v>0</v>
      </c>
      <c r="O15" s="71">
        <v>0</v>
      </c>
      <c r="P15" s="71">
        <v>0</v>
      </c>
      <c r="Q15" s="71">
        <v>0</v>
      </c>
      <c r="R15" s="71">
        <v>0</v>
      </c>
      <c r="S15" s="72">
        <v>0</v>
      </c>
      <c r="T15" s="73">
        <v>88</v>
      </c>
    </row>
    <row r="16" spans="1:20" x14ac:dyDescent="0.35">
      <c r="A16" s="74">
        <v>3046</v>
      </c>
      <c r="B16" s="75" t="s">
        <v>462</v>
      </c>
      <c r="C16" s="71">
        <v>0</v>
      </c>
      <c r="D16" s="71">
        <v>0</v>
      </c>
      <c r="E16" s="71">
        <v>60</v>
      </c>
      <c r="F16" s="71">
        <v>58</v>
      </c>
      <c r="G16" s="71">
        <v>60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0</v>
      </c>
      <c r="O16" s="71">
        <v>0</v>
      </c>
      <c r="P16" s="71">
        <v>0</v>
      </c>
      <c r="Q16" s="71">
        <v>0</v>
      </c>
      <c r="R16" s="71">
        <v>0</v>
      </c>
      <c r="S16" s="72">
        <v>0</v>
      </c>
      <c r="T16" s="73">
        <v>178</v>
      </c>
    </row>
    <row r="17" spans="1:20" x14ac:dyDescent="0.35">
      <c r="A17" s="74">
        <v>3370</v>
      </c>
      <c r="B17" s="75" t="s">
        <v>463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71">
        <v>60</v>
      </c>
      <c r="I17" s="71">
        <v>54</v>
      </c>
      <c r="J17" s="71">
        <v>60</v>
      </c>
      <c r="K17" s="71">
        <v>60</v>
      </c>
      <c r="L17" s="71">
        <v>0</v>
      </c>
      <c r="M17" s="71">
        <v>0</v>
      </c>
      <c r="N17" s="71">
        <v>0</v>
      </c>
      <c r="O17" s="71">
        <v>0</v>
      </c>
      <c r="P17" s="71">
        <v>0</v>
      </c>
      <c r="Q17" s="71">
        <v>0</v>
      </c>
      <c r="R17" s="71">
        <v>0</v>
      </c>
      <c r="S17" s="72">
        <v>0</v>
      </c>
      <c r="T17" s="73">
        <v>234</v>
      </c>
    </row>
    <row r="18" spans="1:20" x14ac:dyDescent="0.35">
      <c r="A18" s="74">
        <v>3057</v>
      </c>
      <c r="B18" s="75" t="s">
        <v>464</v>
      </c>
      <c r="C18" s="71">
        <v>0</v>
      </c>
      <c r="D18" s="71">
        <v>0</v>
      </c>
      <c r="E18" s="71">
        <v>34</v>
      </c>
      <c r="F18" s="71">
        <v>44</v>
      </c>
      <c r="G18" s="71">
        <v>40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0</v>
      </c>
      <c r="Q18" s="71">
        <v>0</v>
      </c>
      <c r="R18" s="71">
        <v>0</v>
      </c>
      <c r="S18" s="72">
        <v>0</v>
      </c>
      <c r="T18" s="73">
        <v>118</v>
      </c>
    </row>
    <row r="19" spans="1:20" x14ac:dyDescent="0.35">
      <c r="A19" s="74">
        <v>3061</v>
      </c>
      <c r="B19" s="75" t="s">
        <v>465</v>
      </c>
      <c r="C19" s="71">
        <v>0</v>
      </c>
      <c r="D19" s="71">
        <v>0</v>
      </c>
      <c r="E19" s="71">
        <v>0</v>
      </c>
      <c r="F19" s="71">
        <v>0</v>
      </c>
      <c r="G19" s="71">
        <v>0</v>
      </c>
      <c r="H19" s="71">
        <v>46</v>
      </c>
      <c r="I19" s="71">
        <v>27</v>
      </c>
      <c r="J19" s="71">
        <v>48</v>
      </c>
      <c r="K19" s="71">
        <v>50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71">
        <v>0</v>
      </c>
      <c r="R19" s="71">
        <v>0</v>
      </c>
      <c r="S19" s="72">
        <v>0</v>
      </c>
      <c r="T19" s="73">
        <v>171</v>
      </c>
    </row>
    <row r="20" spans="1:20" x14ac:dyDescent="0.35">
      <c r="A20" s="74">
        <v>3320</v>
      </c>
      <c r="B20" s="75" t="s">
        <v>466</v>
      </c>
      <c r="C20" s="71">
        <v>0</v>
      </c>
      <c r="D20" s="71">
        <v>0</v>
      </c>
      <c r="E20" s="71">
        <v>28</v>
      </c>
      <c r="F20" s="71">
        <v>24</v>
      </c>
      <c r="G20" s="71">
        <v>30</v>
      </c>
      <c r="H20" s="71">
        <v>30</v>
      </c>
      <c r="I20" s="71">
        <v>30</v>
      </c>
      <c r="J20" s="71">
        <v>30</v>
      </c>
      <c r="K20" s="71">
        <v>30</v>
      </c>
      <c r="L20" s="71">
        <v>0</v>
      </c>
      <c r="M20" s="71">
        <v>0</v>
      </c>
      <c r="N20" s="71">
        <v>0</v>
      </c>
      <c r="O20" s="71">
        <v>0</v>
      </c>
      <c r="P20" s="71">
        <v>0</v>
      </c>
      <c r="Q20" s="71">
        <v>0</v>
      </c>
      <c r="R20" s="71">
        <v>0</v>
      </c>
      <c r="S20" s="72">
        <v>0</v>
      </c>
      <c r="T20" s="73">
        <v>202</v>
      </c>
    </row>
    <row r="21" spans="1:20" x14ac:dyDescent="0.35">
      <c r="A21" s="74">
        <v>3037</v>
      </c>
      <c r="B21" s="75" t="s">
        <v>467</v>
      </c>
      <c r="C21" s="71">
        <v>0</v>
      </c>
      <c r="D21" s="71">
        <v>0</v>
      </c>
      <c r="E21" s="71">
        <v>16</v>
      </c>
      <c r="F21" s="71">
        <v>20</v>
      </c>
      <c r="G21" s="71">
        <v>20</v>
      </c>
      <c r="H21" s="71">
        <v>19</v>
      </c>
      <c r="I21" s="71">
        <v>20</v>
      </c>
      <c r="J21" s="71">
        <v>20</v>
      </c>
      <c r="K21" s="71">
        <v>20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71">
        <v>0</v>
      </c>
      <c r="R21" s="71">
        <v>0</v>
      </c>
      <c r="S21" s="72">
        <v>0</v>
      </c>
      <c r="T21" s="73">
        <v>135</v>
      </c>
    </row>
    <row r="22" spans="1:20" x14ac:dyDescent="0.35">
      <c r="A22" s="74">
        <v>3315</v>
      </c>
      <c r="B22" s="75" t="s">
        <v>469</v>
      </c>
      <c r="C22" s="71">
        <v>0</v>
      </c>
      <c r="D22" s="71">
        <v>0</v>
      </c>
      <c r="E22" s="71">
        <v>6</v>
      </c>
      <c r="F22" s="71">
        <v>16</v>
      </c>
      <c r="G22" s="71">
        <v>15</v>
      </c>
      <c r="H22" s="71">
        <v>16</v>
      </c>
      <c r="I22" s="71">
        <v>16</v>
      </c>
      <c r="J22" s="71">
        <v>17</v>
      </c>
      <c r="K22" s="71">
        <v>17</v>
      </c>
      <c r="L22" s="71">
        <v>0</v>
      </c>
      <c r="M22" s="71">
        <v>0</v>
      </c>
      <c r="N22" s="71">
        <v>0</v>
      </c>
      <c r="O22" s="71">
        <v>0</v>
      </c>
      <c r="P22" s="71">
        <v>0</v>
      </c>
      <c r="Q22" s="71">
        <v>0</v>
      </c>
      <c r="R22" s="71">
        <v>0</v>
      </c>
      <c r="S22" s="72">
        <v>0</v>
      </c>
      <c r="T22" s="73">
        <v>103</v>
      </c>
    </row>
    <row r="23" spans="1:20" x14ac:dyDescent="0.35">
      <c r="A23" s="74">
        <v>2232</v>
      </c>
      <c r="B23" s="75" t="s">
        <v>470</v>
      </c>
      <c r="C23" s="71">
        <v>0</v>
      </c>
      <c r="D23" s="71">
        <v>17</v>
      </c>
      <c r="E23" s="71">
        <v>29</v>
      </c>
      <c r="F23" s="71">
        <v>27</v>
      </c>
      <c r="G23" s="71">
        <v>36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71">
        <v>0</v>
      </c>
      <c r="R23" s="71">
        <v>0</v>
      </c>
      <c r="S23" s="72">
        <v>0</v>
      </c>
      <c r="T23" s="73">
        <v>109</v>
      </c>
    </row>
    <row r="24" spans="1:20" x14ac:dyDescent="0.35">
      <c r="A24" s="74">
        <v>2148</v>
      </c>
      <c r="B24" s="75" t="s">
        <v>471</v>
      </c>
      <c r="C24" s="71">
        <v>0</v>
      </c>
      <c r="D24" s="71">
        <v>0</v>
      </c>
      <c r="E24" s="71">
        <v>0</v>
      </c>
      <c r="F24" s="71">
        <v>0</v>
      </c>
      <c r="G24" s="71">
        <v>0</v>
      </c>
      <c r="H24" s="71">
        <v>45</v>
      </c>
      <c r="I24" s="71">
        <v>50</v>
      </c>
      <c r="J24" s="71">
        <v>60</v>
      </c>
      <c r="K24" s="71">
        <v>63</v>
      </c>
      <c r="L24" s="71">
        <v>0</v>
      </c>
      <c r="M24" s="71">
        <v>0</v>
      </c>
      <c r="N24" s="71">
        <v>0</v>
      </c>
      <c r="O24" s="71">
        <v>0</v>
      </c>
      <c r="P24" s="71">
        <v>0</v>
      </c>
      <c r="Q24" s="71">
        <v>0</v>
      </c>
      <c r="R24" s="71">
        <v>0</v>
      </c>
      <c r="S24" s="72">
        <v>0</v>
      </c>
      <c r="T24" s="73">
        <v>218</v>
      </c>
    </row>
    <row r="25" spans="1:20" x14ac:dyDescent="0.35">
      <c r="A25" s="74">
        <v>2163</v>
      </c>
      <c r="B25" s="75" t="s">
        <v>472</v>
      </c>
      <c r="C25" s="71">
        <v>0</v>
      </c>
      <c r="D25" s="71">
        <v>0</v>
      </c>
      <c r="E25" s="71">
        <v>29</v>
      </c>
      <c r="F25" s="71">
        <v>30</v>
      </c>
      <c r="G25" s="71">
        <v>28</v>
      </c>
      <c r="H25" s="71">
        <v>30</v>
      </c>
      <c r="I25" s="71">
        <v>30</v>
      </c>
      <c r="J25" s="71">
        <v>26</v>
      </c>
      <c r="K25" s="71">
        <v>29</v>
      </c>
      <c r="L25" s="71">
        <v>0</v>
      </c>
      <c r="M25" s="71">
        <v>0</v>
      </c>
      <c r="N25" s="71">
        <v>0</v>
      </c>
      <c r="O25" s="71">
        <v>0</v>
      </c>
      <c r="P25" s="71">
        <v>0</v>
      </c>
      <c r="Q25" s="71">
        <v>0</v>
      </c>
      <c r="R25" s="71">
        <v>0</v>
      </c>
      <c r="S25" s="72">
        <v>0</v>
      </c>
      <c r="T25" s="73">
        <v>202</v>
      </c>
    </row>
    <row r="26" spans="1:20" x14ac:dyDescent="0.35">
      <c r="A26" s="74">
        <v>2067</v>
      </c>
      <c r="B26" s="75" t="s">
        <v>473</v>
      </c>
      <c r="C26" s="71">
        <v>0</v>
      </c>
      <c r="D26" s="71">
        <v>0</v>
      </c>
      <c r="E26" s="71">
        <v>45</v>
      </c>
      <c r="F26" s="71">
        <v>54</v>
      </c>
      <c r="G26" s="71">
        <v>53</v>
      </c>
      <c r="H26" s="71">
        <v>54</v>
      </c>
      <c r="I26" s="71">
        <v>53</v>
      </c>
      <c r="J26" s="71">
        <v>54</v>
      </c>
      <c r="K26" s="71">
        <v>54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71">
        <v>0</v>
      </c>
      <c r="R26" s="71">
        <v>0</v>
      </c>
      <c r="S26" s="72">
        <v>0</v>
      </c>
      <c r="T26" s="73">
        <v>367</v>
      </c>
    </row>
    <row r="27" spans="1:20" x14ac:dyDescent="0.35">
      <c r="A27" s="74">
        <v>2132</v>
      </c>
      <c r="B27" s="75" t="s">
        <v>474</v>
      </c>
      <c r="C27" s="71">
        <v>0</v>
      </c>
      <c r="D27" s="71">
        <v>0</v>
      </c>
      <c r="E27" s="71">
        <v>50</v>
      </c>
      <c r="F27" s="71">
        <v>56</v>
      </c>
      <c r="G27" s="71">
        <v>51</v>
      </c>
      <c r="H27" s="71">
        <v>0</v>
      </c>
      <c r="I27" s="71">
        <v>0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71">
        <v>0</v>
      </c>
      <c r="R27" s="71">
        <v>0</v>
      </c>
      <c r="S27" s="72">
        <v>0</v>
      </c>
      <c r="T27" s="73">
        <v>157</v>
      </c>
    </row>
    <row r="28" spans="1:20" x14ac:dyDescent="0.35">
      <c r="A28" s="74">
        <v>2062</v>
      </c>
      <c r="B28" s="75" t="s">
        <v>475</v>
      </c>
      <c r="C28" s="71">
        <v>0</v>
      </c>
      <c r="D28" s="71">
        <v>0</v>
      </c>
      <c r="E28" s="71">
        <v>0</v>
      </c>
      <c r="F28" s="71">
        <v>0</v>
      </c>
      <c r="G28" s="71">
        <v>0</v>
      </c>
      <c r="H28" s="71">
        <v>61</v>
      </c>
      <c r="I28" s="71">
        <v>64</v>
      </c>
      <c r="J28" s="71">
        <v>64</v>
      </c>
      <c r="K28" s="71">
        <v>64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71">
        <v>0</v>
      </c>
      <c r="R28" s="71">
        <v>0</v>
      </c>
      <c r="S28" s="72">
        <v>0</v>
      </c>
      <c r="T28" s="73">
        <v>253</v>
      </c>
    </row>
    <row r="29" spans="1:20" x14ac:dyDescent="0.35">
      <c r="A29" s="74">
        <v>3330</v>
      </c>
      <c r="B29" s="75" t="s">
        <v>476</v>
      </c>
      <c r="C29" s="71">
        <v>5</v>
      </c>
      <c r="D29" s="71">
        <v>0</v>
      </c>
      <c r="E29" s="71">
        <v>13</v>
      </c>
      <c r="F29" s="71">
        <v>12</v>
      </c>
      <c r="G29" s="71">
        <v>20</v>
      </c>
      <c r="H29" s="71">
        <v>18</v>
      </c>
      <c r="I29" s="71">
        <v>19</v>
      </c>
      <c r="J29" s="71">
        <v>22</v>
      </c>
      <c r="K29" s="71">
        <v>26</v>
      </c>
      <c r="L29" s="71">
        <v>0</v>
      </c>
      <c r="M29" s="71">
        <v>0</v>
      </c>
      <c r="N29" s="71">
        <v>0</v>
      </c>
      <c r="O29" s="71">
        <v>0</v>
      </c>
      <c r="P29" s="71">
        <v>0</v>
      </c>
      <c r="Q29" s="71">
        <v>0</v>
      </c>
      <c r="R29" s="71">
        <v>0</v>
      </c>
      <c r="S29" s="72">
        <v>0</v>
      </c>
      <c r="T29" s="73">
        <v>135</v>
      </c>
    </row>
    <row r="30" spans="1:20" x14ac:dyDescent="0.35">
      <c r="A30" s="74">
        <v>2009</v>
      </c>
      <c r="B30" s="75" t="s">
        <v>478</v>
      </c>
      <c r="C30" s="71">
        <v>11</v>
      </c>
      <c r="D30" s="71">
        <v>43</v>
      </c>
      <c r="E30" s="71">
        <v>59</v>
      </c>
      <c r="F30" s="71">
        <v>60</v>
      </c>
      <c r="G30" s="71">
        <v>31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71">
        <v>0</v>
      </c>
      <c r="R30" s="71">
        <v>0</v>
      </c>
      <c r="S30" s="72">
        <v>0</v>
      </c>
      <c r="T30" s="73">
        <v>204</v>
      </c>
    </row>
    <row r="31" spans="1:20" x14ac:dyDescent="0.35">
      <c r="A31" s="74">
        <v>2006</v>
      </c>
      <c r="B31" s="75" t="s">
        <v>479</v>
      </c>
      <c r="C31" s="71">
        <v>5</v>
      </c>
      <c r="D31" s="71">
        <v>13</v>
      </c>
      <c r="E31" s="71">
        <v>22</v>
      </c>
      <c r="F31" s="71">
        <v>55</v>
      </c>
      <c r="G31" s="71">
        <v>64</v>
      </c>
      <c r="H31" s="71">
        <v>48</v>
      </c>
      <c r="I31" s="71">
        <v>54</v>
      </c>
      <c r="J31" s="71">
        <v>72</v>
      </c>
      <c r="K31" s="71">
        <v>73</v>
      </c>
      <c r="L31" s="71">
        <v>0</v>
      </c>
      <c r="M31" s="71">
        <v>0</v>
      </c>
      <c r="N31" s="71">
        <v>0</v>
      </c>
      <c r="O31" s="71">
        <v>0</v>
      </c>
      <c r="P31" s="71">
        <v>0</v>
      </c>
      <c r="Q31" s="71">
        <v>0</v>
      </c>
      <c r="R31" s="71">
        <v>0</v>
      </c>
      <c r="S31" s="72">
        <v>0</v>
      </c>
      <c r="T31" s="73">
        <v>406</v>
      </c>
    </row>
    <row r="32" spans="1:20" x14ac:dyDescent="0.35">
      <c r="A32" s="74">
        <v>2088</v>
      </c>
      <c r="B32" s="75" t="s">
        <v>480</v>
      </c>
      <c r="C32" s="71">
        <v>0</v>
      </c>
      <c r="D32" s="71">
        <v>33</v>
      </c>
      <c r="E32" s="71">
        <v>58</v>
      </c>
      <c r="F32" s="71">
        <v>30</v>
      </c>
      <c r="G32" s="71">
        <v>30</v>
      </c>
      <c r="H32" s="71">
        <v>30</v>
      </c>
      <c r="I32" s="71">
        <v>30</v>
      </c>
      <c r="J32" s="71">
        <v>30</v>
      </c>
      <c r="K32" s="71">
        <v>29</v>
      </c>
      <c r="L32" s="71">
        <v>0</v>
      </c>
      <c r="M32" s="71">
        <v>0</v>
      </c>
      <c r="N32" s="71">
        <v>0</v>
      </c>
      <c r="O32" s="71">
        <v>0</v>
      </c>
      <c r="P32" s="71">
        <v>0</v>
      </c>
      <c r="Q32" s="71">
        <v>0</v>
      </c>
      <c r="R32" s="71">
        <v>0</v>
      </c>
      <c r="S32" s="72">
        <v>0</v>
      </c>
      <c r="T32" s="73">
        <v>270</v>
      </c>
    </row>
    <row r="33" spans="1:20" x14ac:dyDescent="0.35">
      <c r="A33" s="74">
        <v>3319</v>
      </c>
      <c r="B33" s="75" t="s">
        <v>481</v>
      </c>
      <c r="C33" s="71">
        <v>0</v>
      </c>
      <c r="D33" s="71">
        <v>0</v>
      </c>
      <c r="E33" s="71">
        <v>30</v>
      </c>
      <c r="F33" s="71">
        <v>30</v>
      </c>
      <c r="G33" s="71">
        <v>30</v>
      </c>
      <c r="H33" s="71">
        <v>30</v>
      </c>
      <c r="I33" s="71">
        <v>30</v>
      </c>
      <c r="J33" s="71">
        <v>30</v>
      </c>
      <c r="K33" s="71">
        <v>30</v>
      </c>
      <c r="L33" s="71">
        <v>0</v>
      </c>
      <c r="M33" s="71">
        <v>0</v>
      </c>
      <c r="N33" s="71">
        <v>0</v>
      </c>
      <c r="O33" s="71">
        <v>0</v>
      </c>
      <c r="P33" s="71">
        <v>0</v>
      </c>
      <c r="Q33" s="71">
        <v>0</v>
      </c>
      <c r="R33" s="71">
        <v>0</v>
      </c>
      <c r="S33" s="72">
        <v>0</v>
      </c>
      <c r="T33" s="73">
        <v>210</v>
      </c>
    </row>
    <row r="34" spans="1:20" x14ac:dyDescent="0.35">
      <c r="A34" s="74">
        <v>2089</v>
      </c>
      <c r="B34" s="75" t="s">
        <v>482</v>
      </c>
      <c r="C34" s="71">
        <v>0</v>
      </c>
      <c r="D34" s="71">
        <v>0</v>
      </c>
      <c r="E34" s="71">
        <v>30</v>
      </c>
      <c r="F34" s="71">
        <v>30</v>
      </c>
      <c r="G34" s="71">
        <v>30</v>
      </c>
      <c r="H34" s="71">
        <v>31</v>
      </c>
      <c r="I34" s="71">
        <v>29</v>
      </c>
      <c r="J34" s="71">
        <v>32</v>
      </c>
      <c r="K34" s="71">
        <v>30</v>
      </c>
      <c r="L34" s="71">
        <v>0</v>
      </c>
      <c r="M34" s="71">
        <v>0</v>
      </c>
      <c r="N34" s="71">
        <v>0</v>
      </c>
      <c r="O34" s="71">
        <v>0</v>
      </c>
      <c r="P34" s="71">
        <v>0</v>
      </c>
      <c r="Q34" s="71">
        <v>0</v>
      </c>
      <c r="R34" s="71">
        <v>0</v>
      </c>
      <c r="S34" s="72">
        <v>0</v>
      </c>
      <c r="T34" s="73">
        <v>212</v>
      </c>
    </row>
    <row r="35" spans="1:20" x14ac:dyDescent="0.35">
      <c r="A35" s="74">
        <v>2157</v>
      </c>
      <c r="B35" s="75" t="s">
        <v>483</v>
      </c>
      <c r="C35" s="71">
        <v>47</v>
      </c>
      <c r="D35" s="71">
        <v>0</v>
      </c>
      <c r="E35" s="71">
        <v>90</v>
      </c>
      <c r="F35" s="71">
        <v>90</v>
      </c>
      <c r="G35" s="71">
        <v>90</v>
      </c>
      <c r="H35" s="71">
        <v>0</v>
      </c>
      <c r="I35" s="71">
        <v>0</v>
      </c>
      <c r="J35" s="71">
        <v>0</v>
      </c>
      <c r="K35" s="71">
        <v>0</v>
      </c>
      <c r="L35" s="71">
        <v>0</v>
      </c>
      <c r="M35" s="71">
        <v>0</v>
      </c>
      <c r="N35" s="71">
        <v>0</v>
      </c>
      <c r="O35" s="71">
        <v>0</v>
      </c>
      <c r="P35" s="71">
        <v>0</v>
      </c>
      <c r="Q35" s="71">
        <v>0</v>
      </c>
      <c r="R35" s="71">
        <v>0</v>
      </c>
      <c r="S35" s="72">
        <v>0</v>
      </c>
      <c r="T35" s="73">
        <v>317</v>
      </c>
    </row>
    <row r="36" spans="1:20" x14ac:dyDescent="0.35">
      <c r="A36" s="74">
        <v>3041</v>
      </c>
      <c r="B36" s="75" t="s">
        <v>484</v>
      </c>
      <c r="C36" s="71">
        <v>0</v>
      </c>
      <c r="D36" s="71">
        <v>0</v>
      </c>
      <c r="E36" s="71">
        <v>0</v>
      </c>
      <c r="F36" s="71">
        <v>0</v>
      </c>
      <c r="G36" s="71">
        <v>0</v>
      </c>
      <c r="H36" s="71">
        <v>90</v>
      </c>
      <c r="I36" s="71">
        <v>91</v>
      </c>
      <c r="J36" s="71">
        <v>90</v>
      </c>
      <c r="K36" s="71">
        <v>91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71">
        <v>0</v>
      </c>
      <c r="R36" s="71">
        <v>0</v>
      </c>
      <c r="S36" s="72">
        <v>0</v>
      </c>
      <c r="T36" s="73">
        <v>362</v>
      </c>
    </row>
    <row r="37" spans="1:20" x14ac:dyDescent="0.35">
      <c r="A37" s="74">
        <v>3372</v>
      </c>
      <c r="B37" s="75" t="s">
        <v>486</v>
      </c>
      <c r="C37" s="71">
        <v>5</v>
      </c>
      <c r="D37" s="71">
        <v>26</v>
      </c>
      <c r="E37" s="71">
        <v>22</v>
      </c>
      <c r="F37" s="71">
        <v>23</v>
      </c>
      <c r="G37" s="71">
        <v>26</v>
      </c>
      <c r="H37" s="71">
        <v>31</v>
      </c>
      <c r="I37" s="71">
        <v>44</v>
      </c>
      <c r="J37" s="71">
        <v>57</v>
      </c>
      <c r="K37" s="71">
        <v>59</v>
      </c>
      <c r="L37" s="71">
        <v>0</v>
      </c>
      <c r="M37" s="71">
        <v>0</v>
      </c>
      <c r="N37" s="71">
        <v>0</v>
      </c>
      <c r="O37" s="71">
        <v>0</v>
      </c>
      <c r="P37" s="71">
        <v>0</v>
      </c>
      <c r="Q37" s="71">
        <v>0</v>
      </c>
      <c r="R37" s="71">
        <v>0</v>
      </c>
      <c r="S37" s="72">
        <v>0</v>
      </c>
      <c r="T37" s="73">
        <v>293</v>
      </c>
    </row>
    <row r="38" spans="1:20" x14ac:dyDescent="0.35">
      <c r="A38" s="74">
        <v>2002</v>
      </c>
      <c r="B38" s="75" t="s">
        <v>487</v>
      </c>
      <c r="C38" s="71">
        <v>0</v>
      </c>
      <c r="D38" s="71">
        <v>0</v>
      </c>
      <c r="E38" s="71">
        <v>60</v>
      </c>
      <c r="F38" s="71">
        <v>60</v>
      </c>
      <c r="G38" s="71">
        <v>54</v>
      </c>
      <c r="H38" s="71">
        <v>54</v>
      </c>
      <c r="I38" s="71">
        <v>54</v>
      </c>
      <c r="J38" s="71">
        <v>54</v>
      </c>
      <c r="K38" s="71">
        <v>56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71">
        <v>0</v>
      </c>
      <c r="R38" s="71">
        <v>0</v>
      </c>
      <c r="S38" s="72">
        <v>0</v>
      </c>
      <c r="T38" s="73">
        <v>392</v>
      </c>
    </row>
    <row r="39" spans="1:20" x14ac:dyDescent="0.35">
      <c r="A39" s="74">
        <v>2106</v>
      </c>
      <c r="B39" s="75" t="s">
        <v>488</v>
      </c>
      <c r="C39" s="71">
        <v>0</v>
      </c>
      <c r="D39" s="71">
        <v>0</v>
      </c>
      <c r="E39" s="71">
        <v>59</v>
      </c>
      <c r="F39" s="71">
        <v>60</v>
      </c>
      <c r="G39" s="71">
        <v>58</v>
      </c>
      <c r="H39" s="71">
        <v>61</v>
      </c>
      <c r="I39" s="71">
        <v>60</v>
      </c>
      <c r="J39" s="71">
        <v>73</v>
      </c>
      <c r="K39" s="71">
        <v>90</v>
      </c>
      <c r="L39" s="71">
        <v>0</v>
      </c>
      <c r="M39" s="71">
        <v>0</v>
      </c>
      <c r="N39" s="71">
        <v>0</v>
      </c>
      <c r="O39" s="71">
        <v>0</v>
      </c>
      <c r="P39" s="71">
        <v>0</v>
      </c>
      <c r="Q39" s="71">
        <v>0</v>
      </c>
      <c r="R39" s="71">
        <v>0</v>
      </c>
      <c r="S39" s="72">
        <v>0</v>
      </c>
      <c r="T39" s="73">
        <v>461</v>
      </c>
    </row>
    <row r="40" spans="1:20" x14ac:dyDescent="0.35">
      <c r="A40" s="74">
        <v>2003</v>
      </c>
      <c r="B40" s="75" t="s">
        <v>489</v>
      </c>
      <c r="C40" s="71">
        <v>16</v>
      </c>
      <c r="D40" s="71">
        <v>33</v>
      </c>
      <c r="E40" s="71">
        <v>60</v>
      </c>
      <c r="F40" s="71">
        <v>58</v>
      </c>
      <c r="G40" s="71">
        <v>60</v>
      </c>
      <c r="H40" s="71">
        <v>60</v>
      </c>
      <c r="I40" s="71">
        <v>59</v>
      </c>
      <c r="J40" s="71">
        <v>60</v>
      </c>
      <c r="K40" s="71">
        <v>58</v>
      </c>
      <c r="L40" s="71">
        <v>0</v>
      </c>
      <c r="M40" s="71">
        <v>0</v>
      </c>
      <c r="N40" s="71">
        <v>0</v>
      </c>
      <c r="O40" s="71">
        <v>0</v>
      </c>
      <c r="P40" s="71">
        <v>0</v>
      </c>
      <c r="Q40" s="71">
        <v>0</v>
      </c>
      <c r="R40" s="71">
        <v>0</v>
      </c>
      <c r="S40" s="72">
        <v>0</v>
      </c>
      <c r="T40" s="73">
        <v>464</v>
      </c>
    </row>
    <row r="41" spans="1:20" x14ac:dyDescent="0.35">
      <c r="A41" s="74">
        <v>3341</v>
      </c>
      <c r="B41" s="75" t="s">
        <v>490</v>
      </c>
      <c r="C41" s="71">
        <v>9</v>
      </c>
      <c r="D41" s="71">
        <v>28</v>
      </c>
      <c r="E41" s="71">
        <v>37</v>
      </c>
      <c r="F41" s="71">
        <v>41</v>
      </c>
      <c r="G41" s="71">
        <v>45</v>
      </c>
      <c r="H41" s="71">
        <v>45</v>
      </c>
      <c r="I41" s="71">
        <v>45</v>
      </c>
      <c r="J41" s="71">
        <v>45</v>
      </c>
      <c r="K41" s="71">
        <v>46</v>
      </c>
      <c r="L41" s="71">
        <v>0</v>
      </c>
      <c r="M41" s="71">
        <v>0</v>
      </c>
      <c r="N41" s="71">
        <v>0</v>
      </c>
      <c r="O41" s="71">
        <v>0</v>
      </c>
      <c r="P41" s="71">
        <v>0</v>
      </c>
      <c r="Q41" s="71">
        <v>0</v>
      </c>
      <c r="R41" s="71">
        <v>0</v>
      </c>
      <c r="S41" s="72">
        <v>0</v>
      </c>
      <c r="T41" s="73">
        <v>341</v>
      </c>
    </row>
    <row r="42" spans="1:20" x14ac:dyDescent="0.35">
      <c r="A42" s="74">
        <v>2101</v>
      </c>
      <c r="B42" s="75" t="s">
        <v>491</v>
      </c>
      <c r="C42" s="71">
        <v>0</v>
      </c>
      <c r="D42" s="71">
        <v>0</v>
      </c>
      <c r="E42" s="71">
        <v>54</v>
      </c>
      <c r="F42" s="71">
        <v>56</v>
      </c>
      <c r="G42" s="71">
        <v>49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71">
        <v>0</v>
      </c>
      <c r="R42" s="71">
        <v>0</v>
      </c>
      <c r="S42" s="72">
        <v>0</v>
      </c>
      <c r="T42" s="73">
        <v>159</v>
      </c>
    </row>
    <row r="43" spans="1:20" x14ac:dyDescent="0.35">
      <c r="A43" s="74">
        <v>2184</v>
      </c>
      <c r="B43" s="75" t="s">
        <v>492</v>
      </c>
      <c r="C43" s="71">
        <v>0</v>
      </c>
      <c r="D43" s="71">
        <v>0</v>
      </c>
      <c r="E43" s="71">
        <v>0</v>
      </c>
      <c r="F43" s="71">
        <v>0</v>
      </c>
      <c r="G43" s="71">
        <v>0</v>
      </c>
      <c r="H43" s="71">
        <v>60</v>
      </c>
      <c r="I43" s="71">
        <v>60</v>
      </c>
      <c r="J43" s="71">
        <v>60</v>
      </c>
      <c r="K43" s="71">
        <v>60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71">
        <v>0</v>
      </c>
      <c r="R43" s="71">
        <v>0</v>
      </c>
      <c r="S43" s="72">
        <v>0</v>
      </c>
      <c r="T43" s="73">
        <v>240</v>
      </c>
    </row>
    <row r="44" spans="1:20" x14ac:dyDescent="0.35">
      <c r="A44" s="74">
        <v>2100</v>
      </c>
      <c r="B44" s="75" t="s">
        <v>494</v>
      </c>
      <c r="C44" s="71">
        <v>5</v>
      </c>
      <c r="D44" s="71">
        <v>17</v>
      </c>
      <c r="E44" s="71">
        <v>26</v>
      </c>
      <c r="F44" s="71">
        <v>35</v>
      </c>
      <c r="G44" s="71">
        <v>45</v>
      </c>
      <c r="H44" s="71">
        <v>38</v>
      </c>
      <c r="I44" s="71">
        <v>45</v>
      </c>
      <c r="J44" s="71">
        <v>43</v>
      </c>
      <c r="K44" s="71">
        <v>45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71">
        <v>0</v>
      </c>
      <c r="R44" s="71">
        <v>0</v>
      </c>
      <c r="S44" s="72">
        <v>0</v>
      </c>
      <c r="T44" s="73">
        <v>299</v>
      </c>
    </row>
    <row r="45" spans="1:20" x14ac:dyDescent="0.35">
      <c r="A45" s="74">
        <v>2121</v>
      </c>
      <c r="B45" s="75" t="s">
        <v>495</v>
      </c>
      <c r="C45" s="71">
        <v>0</v>
      </c>
      <c r="D45" s="71">
        <v>0</v>
      </c>
      <c r="E45" s="71">
        <v>61</v>
      </c>
      <c r="F45" s="71">
        <v>60</v>
      </c>
      <c r="G45" s="71">
        <v>61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0</v>
      </c>
      <c r="O45" s="71">
        <v>0</v>
      </c>
      <c r="P45" s="71">
        <v>0</v>
      </c>
      <c r="Q45" s="71">
        <v>0</v>
      </c>
      <c r="R45" s="71">
        <v>0</v>
      </c>
      <c r="S45" s="72">
        <v>0</v>
      </c>
      <c r="T45" s="73">
        <v>182</v>
      </c>
    </row>
    <row r="46" spans="1:20" x14ac:dyDescent="0.35">
      <c r="A46" s="74">
        <v>2130</v>
      </c>
      <c r="B46" s="75" t="s">
        <v>496</v>
      </c>
      <c r="C46" s="71">
        <v>0</v>
      </c>
      <c r="D46" s="71">
        <v>0</v>
      </c>
      <c r="E46" s="71">
        <v>0</v>
      </c>
      <c r="F46" s="71">
        <v>0</v>
      </c>
      <c r="G46" s="71">
        <v>0</v>
      </c>
      <c r="H46" s="71">
        <v>64</v>
      </c>
      <c r="I46" s="71">
        <v>64</v>
      </c>
      <c r="J46" s="71">
        <v>65</v>
      </c>
      <c r="K46" s="71">
        <v>65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71">
        <v>0</v>
      </c>
      <c r="R46" s="71">
        <v>0</v>
      </c>
      <c r="S46" s="72">
        <v>0</v>
      </c>
      <c r="T46" s="73">
        <v>258</v>
      </c>
    </row>
    <row r="47" spans="1:20" x14ac:dyDescent="0.35">
      <c r="A47" s="74">
        <v>2227</v>
      </c>
      <c r="B47" s="75" t="s">
        <v>497</v>
      </c>
      <c r="C47" s="71">
        <v>0</v>
      </c>
      <c r="D47" s="71">
        <v>0</v>
      </c>
      <c r="E47" s="71">
        <v>59</v>
      </c>
      <c r="F47" s="71">
        <v>60</v>
      </c>
      <c r="G47" s="71">
        <v>61</v>
      </c>
      <c r="H47" s="71">
        <v>64</v>
      </c>
      <c r="I47" s="71">
        <v>64</v>
      </c>
      <c r="J47" s="71">
        <v>64</v>
      </c>
      <c r="K47" s="71">
        <v>64</v>
      </c>
      <c r="L47" s="71">
        <v>0</v>
      </c>
      <c r="M47" s="71">
        <v>0</v>
      </c>
      <c r="N47" s="71">
        <v>0</v>
      </c>
      <c r="O47" s="71">
        <v>0</v>
      </c>
      <c r="P47" s="71">
        <v>0</v>
      </c>
      <c r="Q47" s="71">
        <v>0</v>
      </c>
      <c r="R47" s="71">
        <v>0</v>
      </c>
      <c r="S47" s="72">
        <v>0</v>
      </c>
      <c r="T47" s="73">
        <v>436</v>
      </c>
    </row>
    <row r="48" spans="1:20" x14ac:dyDescent="0.35">
      <c r="A48" s="74">
        <v>2010</v>
      </c>
      <c r="B48" s="75" t="s">
        <v>498</v>
      </c>
      <c r="C48" s="71">
        <v>0</v>
      </c>
      <c r="D48" s="71">
        <v>0</v>
      </c>
      <c r="E48" s="71">
        <v>0</v>
      </c>
      <c r="F48" s="71">
        <v>0</v>
      </c>
      <c r="G48" s="71">
        <v>0</v>
      </c>
      <c r="H48" s="71">
        <v>2</v>
      </c>
      <c r="I48" s="71">
        <v>2</v>
      </c>
      <c r="J48" s="71">
        <v>1</v>
      </c>
      <c r="K48" s="71">
        <v>7</v>
      </c>
      <c r="L48" s="71">
        <v>0</v>
      </c>
      <c r="M48" s="71">
        <v>0</v>
      </c>
      <c r="N48" s="71">
        <v>0</v>
      </c>
      <c r="O48" s="71">
        <v>0</v>
      </c>
      <c r="P48" s="71">
        <v>0</v>
      </c>
      <c r="Q48" s="71">
        <v>0</v>
      </c>
      <c r="R48" s="71">
        <v>0</v>
      </c>
      <c r="S48" s="72">
        <v>0</v>
      </c>
      <c r="T48" s="73">
        <v>12</v>
      </c>
    </row>
    <row r="49" spans="1:20" x14ac:dyDescent="0.35">
      <c r="A49" s="74">
        <v>3055</v>
      </c>
      <c r="B49" s="75" t="s">
        <v>499</v>
      </c>
      <c r="C49" s="71">
        <v>0</v>
      </c>
      <c r="D49" s="71">
        <v>0</v>
      </c>
      <c r="E49" s="71">
        <v>0</v>
      </c>
      <c r="F49" s="71">
        <v>0</v>
      </c>
      <c r="G49" s="71">
        <v>0</v>
      </c>
      <c r="H49" s="71">
        <v>95</v>
      </c>
      <c r="I49" s="71">
        <v>94</v>
      </c>
      <c r="J49" s="71">
        <v>95</v>
      </c>
      <c r="K49" s="71">
        <v>96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71">
        <v>0</v>
      </c>
      <c r="R49" s="71">
        <v>0</v>
      </c>
      <c r="S49" s="72">
        <v>0</v>
      </c>
      <c r="T49" s="73">
        <v>380</v>
      </c>
    </row>
    <row r="50" spans="1:20" x14ac:dyDescent="0.35">
      <c r="A50" s="74">
        <v>2137</v>
      </c>
      <c r="B50" s="75" t="s">
        <v>500</v>
      </c>
      <c r="C50" s="71">
        <v>0</v>
      </c>
      <c r="D50" s="71">
        <v>32</v>
      </c>
      <c r="E50" s="71">
        <v>87</v>
      </c>
      <c r="F50" s="71">
        <v>89</v>
      </c>
      <c r="G50" s="71">
        <v>90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71">
        <v>0</v>
      </c>
      <c r="R50" s="71">
        <v>0</v>
      </c>
      <c r="S50" s="72">
        <v>0</v>
      </c>
      <c r="T50" s="73">
        <v>298</v>
      </c>
    </row>
    <row r="51" spans="1:20" x14ac:dyDescent="0.35">
      <c r="A51" s="74">
        <v>2001</v>
      </c>
      <c r="B51" s="75" t="s">
        <v>501</v>
      </c>
      <c r="C51" s="71">
        <v>0</v>
      </c>
      <c r="D51" s="71">
        <v>0</v>
      </c>
      <c r="E51" s="71">
        <v>30</v>
      </c>
      <c r="F51" s="71">
        <v>30</v>
      </c>
      <c r="G51" s="71">
        <v>30</v>
      </c>
      <c r="H51" s="71">
        <v>30</v>
      </c>
      <c r="I51" s="71">
        <v>30</v>
      </c>
      <c r="J51" s="71">
        <v>29</v>
      </c>
      <c r="K51" s="71">
        <v>32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71">
        <v>0</v>
      </c>
      <c r="R51" s="71">
        <v>0</v>
      </c>
      <c r="S51" s="72">
        <v>0</v>
      </c>
      <c r="T51" s="73">
        <v>211</v>
      </c>
    </row>
    <row r="52" spans="1:20" x14ac:dyDescent="0.35">
      <c r="A52" s="74">
        <v>2000</v>
      </c>
      <c r="B52" s="75" t="s">
        <v>502</v>
      </c>
      <c r="C52" s="71">
        <v>0</v>
      </c>
      <c r="D52" s="71">
        <v>0</v>
      </c>
      <c r="E52" s="71">
        <v>18</v>
      </c>
      <c r="F52" s="71">
        <v>24</v>
      </c>
      <c r="G52" s="71">
        <v>30</v>
      </c>
      <c r="H52" s="71">
        <v>30</v>
      </c>
      <c r="I52" s="71">
        <v>30</v>
      </c>
      <c r="J52" s="71">
        <v>30</v>
      </c>
      <c r="K52" s="71">
        <v>31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71">
        <v>0</v>
      </c>
      <c r="R52" s="71">
        <v>0</v>
      </c>
      <c r="S52" s="72">
        <v>0</v>
      </c>
      <c r="T52" s="73">
        <v>193</v>
      </c>
    </row>
    <row r="53" spans="1:20" x14ac:dyDescent="0.35">
      <c r="A53" s="74">
        <v>2146</v>
      </c>
      <c r="B53" s="75" t="s">
        <v>503</v>
      </c>
      <c r="C53" s="71">
        <v>0</v>
      </c>
      <c r="D53" s="71">
        <v>0</v>
      </c>
      <c r="E53" s="71">
        <v>43</v>
      </c>
      <c r="F53" s="71">
        <v>60</v>
      </c>
      <c r="G53" s="71">
        <v>60</v>
      </c>
      <c r="H53" s="71">
        <v>60</v>
      </c>
      <c r="I53" s="71">
        <v>61</v>
      </c>
      <c r="J53" s="71">
        <v>60</v>
      </c>
      <c r="K53" s="71">
        <v>62</v>
      </c>
      <c r="L53" s="71">
        <v>0</v>
      </c>
      <c r="M53" s="71">
        <v>0</v>
      </c>
      <c r="N53" s="71">
        <v>0</v>
      </c>
      <c r="O53" s="71">
        <v>0</v>
      </c>
      <c r="P53" s="71">
        <v>0</v>
      </c>
      <c r="Q53" s="71">
        <v>0</v>
      </c>
      <c r="R53" s="71">
        <v>0</v>
      </c>
      <c r="S53" s="72">
        <v>0</v>
      </c>
      <c r="T53" s="73">
        <v>406</v>
      </c>
    </row>
    <row r="54" spans="1:20" x14ac:dyDescent="0.35">
      <c r="A54" s="80">
        <v>1017</v>
      </c>
      <c r="B54" s="81" t="s">
        <v>505</v>
      </c>
      <c r="C54" s="71">
        <v>20</v>
      </c>
      <c r="D54" s="71">
        <v>102</v>
      </c>
      <c r="E54" s="71">
        <v>0</v>
      </c>
      <c r="F54" s="71">
        <v>0</v>
      </c>
      <c r="G54" s="71">
        <v>0</v>
      </c>
      <c r="H54" s="71">
        <v>0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0</v>
      </c>
      <c r="Q54" s="71">
        <v>0</v>
      </c>
      <c r="R54" s="71">
        <v>0</v>
      </c>
      <c r="S54" s="72">
        <v>0</v>
      </c>
      <c r="T54" s="73">
        <v>122</v>
      </c>
    </row>
    <row r="55" spans="1:20" x14ac:dyDescent="0.35">
      <c r="A55" s="74">
        <v>2008</v>
      </c>
      <c r="B55" s="75" t="s">
        <v>506</v>
      </c>
      <c r="C55" s="71">
        <v>0</v>
      </c>
      <c r="D55" s="71">
        <v>0</v>
      </c>
      <c r="E55" s="71">
        <v>33</v>
      </c>
      <c r="F55" s="71">
        <v>45</v>
      </c>
      <c r="G55" s="71">
        <v>55</v>
      </c>
      <c r="H55" s="71">
        <v>43</v>
      </c>
      <c r="I55" s="71">
        <v>58</v>
      </c>
      <c r="J55" s="71">
        <v>57</v>
      </c>
      <c r="K55" s="71">
        <v>61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71">
        <v>0</v>
      </c>
      <c r="R55" s="71">
        <v>0</v>
      </c>
      <c r="S55" s="72">
        <v>0</v>
      </c>
      <c r="T55" s="73">
        <v>352</v>
      </c>
    </row>
    <row r="56" spans="1:20" x14ac:dyDescent="0.35">
      <c r="A56" s="74">
        <v>2246</v>
      </c>
      <c r="B56" s="75" t="s">
        <v>507</v>
      </c>
      <c r="C56" s="71">
        <v>13</v>
      </c>
      <c r="D56" s="71">
        <v>36</v>
      </c>
      <c r="E56" s="71">
        <v>59</v>
      </c>
      <c r="F56" s="71">
        <v>61</v>
      </c>
      <c r="G56" s="71">
        <v>63</v>
      </c>
      <c r="H56" s="71">
        <v>62</v>
      </c>
      <c r="I56" s="71">
        <v>63</v>
      </c>
      <c r="J56" s="71">
        <v>61</v>
      </c>
      <c r="K56" s="71">
        <v>62</v>
      </c>
      <c r="L56" s="71">
        <v>0</v>
      </c>
      <c r="M56" s="71">
        <v>0</v>
      </c>
      <c r="N56" s="71">
        <v>0</v>
      </c>
      <c r="O56" s="71">
        <v>0</v>
      </c>
      <c r="P56" s="71">
        <v>0</v>
      </c>
      <c r="Q56" s="71">
        <v>0</v>
      </c>
      <c r="R56" s="71">
        <v>0</v>
      </c>
      <c r="S56" s="72">
        <v>0</v>
      </c>
      <c r="T56" s="73">
        <v>480</v>
      </c>
    </row>
    <row r="57" spans="1:20" x14ac:dyDescent="0.35">
      <c r="A57" s="74">
        <v>2167</v>
      </c>
      <c r="B57" s="75" t="s">
        <v>508</v>
      </c>
      <c r="C57" s="71">
        <v>0</v>
      </c>
      <c r="D57" s="71">
        <v>0</v>
      </c>
      <c r="E57" s="71">
        <v>53</v>
      </c>
      <c r="F57" s="71">
        <v>60</v>
      </c>
      <c r="G57" s="71">
        <v>60</v>
      </c>
      <c r="H57" s="71">
        <v>60</v>
      </c>
      <c r="I57" s="71">
        <v>64</v>
      </c>
      <c r="J57" s="71">
        <v>64</v>
      </c>
      <c r="K57" s="71">
        <v>65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71">
        <v>0</v>
      </c>
      <c r="R57" s="71">
        <v>0</v>
      </c>
      <c r="S57" s="72">
        <v>0</v>
      </c>
      <c r="T57" s="73">
        <v>426</v>
      </c>
    </row>
    <row r="58" spans="1:20" x14ac:dyDescent="0.35">
      <c r="A58" s="74">
        <v>2247</v>
      </c>
      <c r="B58" s="75" t="s">
        <v>509</v>
      </c>
      <c r="C58" s="71">
        <v>20</v>
      </c>
      <c r="D58" s="71">
        <v>13</v>
      </c>
      <c r="E58" s="71">
        <v>60</v>
      </c>
      <c r="F58" s="71">
        <v>60</v>
      </c>
      <c r="G58" s="71">
        <v>60</v>
      </c>
      <c r="H58" s="71">
        <v>60</v>
      </c>
      <c r="I58" s="71">
        <v>60</v>
      </c>
      <c r="J58" s="71">
        <v>60</v>
      </c>
      <c r="K58" s="71">
        <v>61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71">
        <v>0</v>
      </c>
      <c r="R58" s="71">
        <v>0</v>
      </c>
      <c r="S58" s="72">
        <v>0</v>
      </c>
      <c r="T58" s="73">
        <v>454</v>
      </c>
    </row>
    <row r="59" spans="1:20" x14ac:dyDescent="0.35">
      <c r="A59" s="74">
        <v>3368</v>
      </c>
      <c r="B59" s="75" t="s">
        <v>510</v>
      </c>
      <c r="C59" s="71">
        <v>0</v>
      </c>
      <c r="D59" s="71">
        <v>0</v>
      </c>
      <c r="E59" s="71">
        <v>60</v>
      </c>
      <c r="F59" s="71">
        <v>60</v>
      </c>
      <c r="G59" s="71">
        <v>60</v>
      </c>
      <c r="H59" s="71">
        <v>60</v>
      </c>
      <c r="I59" s="71">
        <v>59</v>
      </c>
      <c r="J59" s="71">
        <v>59</v>
      </c>
      <c r="K59" s="71">
        <v>62</v>
      </c>
      <c r="L59" s="71">
        <v>0</v>
      </c>
      <c r="M59" s="71">
        <v>0</v>
      </c>
      <c r="N59" s="71">
        <v>0</v>
      </c>
      <c r="O59" s="71">
        <v>0</v>
      </c>
      <c r="P59" s="71">
        <v>0</v>
      </c>
      <c r="Q59" s="71">
        <v>0</v>
      </c>
      <c r="R59" s="71">
        <v>0</v>
      </c>
      <c r="S59" s="72">
        <v>0</v>
      </c>
      <c r="T59" s="73">
        <v>420</v>
      </c>
    </row>
    <row r="60" spans="1:20" x14ac:dyDescent="0.35">
      <c r="A60" s="74">
        <v>2160</v>
      </c>
      <c r="B60" s="75" t="s">
        <v>511</v>
      </c>
      <c r="C60" s="71">
        <v>0</v>
      </c>
      <c r="D60" s="71">
        <v>0</v>
      </c>
      <c r="E60" s="71">
        <v>49</v>
      </c>
      <c r="F60" s="71">
        <v>59</v>
      </c>
      <c r="G60" s="71">
        <v>59</v>
      </c>
      <c r="H60" s="71">
        <v>0</v>
      </c>
      <c r="I60" s="71">
        <v>0</v>
      </c>
      <c r="J60" s="71">
        <v>0</v>
      </c>
      <c r="K60" s="71">
        <v>0</v>
      </c>
      <c r="L60" s="71">
        <v>0</v>
      </c>
      <c r="M60" s="71">
        <v>0</v>
      </c>
      <c r="N60" s="71">
        <v>0</v>
      </c>
      <c r="O60" s="71">
        <v>0</v>
      </c>
      <c r="P60" s="71">
        <v>0</v>
      </c>
      <c r="Q60" s="71">
        <v>0</v>
      </c>
      <c r="R60" s="71">
        <v>0</v>
      </c>
      <c r="S60" s="72">
        <v>0</v>
      </c>
      <c r="T60" s="73">
        <v>167</v>
      </c>
    </row>
    <row r="61" spans="1:20" x14ac:dyDescent="0.35">
      <c r="A61" s="74">
        <v>2161</v>
      </c>
      <c r="B61" s="75" t="s">
        <v>512</v>
      </c>
      <c r="C61" s="71">
        <v>0</v>
      </c>
      <c r="D61" s="71">
        <v>0</v>
      </c>
      <c r="E61" s="71">
        <v>0</v>
      </c>
      <c r="F61" s="71">
        <v>0</v>
      </c>
      <c r="G61" s="71">
        <v>0</v>
      </c>
      <c r="H61" s="71">
        <v>57</v>
      </c>
      <c r="I61" s="71">
        <v>60</v>
      </c>
      <c r="J61" s="71">
        <v>61</v>
      </c>
      <c r="K61" s="71">
        <v>60</v>
      </c>
      <c r="L61" s="71">
        <v>0</v>
      </c>
      <c r="M61" s="71">
        <v>0</v>
      </c>
      <c r="N61" s="71">
        <v>0</v>
      </c>
      <c r="O61" s="71">
        <v>0</v>
      </c>
      <c r="P61" s="71">
        <v>0</v>
      </c>
      <c r="Q61" s="71">
        <v>0</v>
      </c>
      <c r="R61" s="71">
        <v>0</v>
      </c>
      <c r="S61" s="72">
        <v>0</v>
      </c>
      <c r="T61" s="73">
        <v>238</v>
      </c>
    </row>
    <row r="62" spans="1:20" ht="15" thickBot="1" x14ac:dyDescent="0.4">
      <c r="A62" s="82">
        <v>3056</v>
      </c>
      <c r="B62" s="83" t="s">
        <v>513</v>
      </c>
      <c r="C62" s="71">
        <v>0</v>
      </c>
      <c r="D62" s="71">
        <v>0</v>
      </c>
      <c r="E62" s="71">
        <v>39</v>
      </c>
      <c r="F62" s="71">
        <v>45</v>
      </c>
      <c r="G62" s="71">
        <v>45</v>
      </c>
      <c r="H62" s="71">
        <v>45</v>
      </c>
      <c r="I62" s="71">
        <v>48</v>
      </c>
      <c r="J62" s="71">
        <v>48</v>
      </c>
      <c r="K62" s="71">
        <v>46</v>
      </c>
      <c r="L62" s="71">
        <v>0</v>
      </c>
      <c r="M62" s="71">
        <v>0</v>
      </c>
      <c r="N62" s="71">
        <v>0</v>
      </c>
      <c r="O62" s="71">
        <v>0</v>
      </c>
      <c r="P62" s="71">
        <v>0</v>
      </c>
      <c r="Q62" s="71">
        <v>0</v>
      </c>
      <c r="R62" s="71">
        <v>0</v>
      </c>
      <c r="S62" s="72">
        <v>0</v>
      </c>
      <c r="T62" s="73">
        <v>316</v>
      </c>
    </row>
    <row r="63" spans="1:20" ht="16.5" thickTop="1" thickBot="1" x14ac:dyDescent="0.4">
      <c r="A63" s="84" t="s">
        <v>515</v>
      </c>
      <c r="B63" s="85"/>
      <c r="C63" s="86">
        <v>163</v>
      </c>
      <c r="D63" s="86">
        <v>576</v>
      </c>
      <c r="E63" s="86">
        <v>2041</v>
      </c>
      <c r="F63" s="86">
        <v>2188</v>
      </c>
      <c r="G63" s="86">
        <v>2250</v>
      </c>
      <c r="H63" s="86">
        <v>2242</v>
      </c>
      <c r="I63" s="86">
        <v>2278</v>
      </c>
      <c r="J63" s="86">
        <v>2382</v>
      </c>
      <c r="K63" s="86">
        <v>2441</v>
      </c>
      <c r="L63" s="86">
        <v>0</v>
      </c>
      <c r="M63" s="86">
        <v>0</v>
      </c>
      <c r="N63" s="86">
        <v>0</v>
      </c>
      <c r="O63" s="86">
        <v>0</v>
      </c>
      <c r="P63" s="86">
        <v>0</v>
      </c>
      <c r="Q63" s="86">
        <v>0</v>
      </c>
      <c r="R63" s="86">
        <v>0</v>
      </c>
      <c r="S63" s="87">
        <v>0</v>
      </c>
      <c r="T63" s="88">
        <v>16561</v>
      </c>
    </row>
    <row r="64" spans="1:20" ht="17.5" thickTop="1" thickBot="1" x14ac:dyDescent="0.5">
      <c r="A64" s="160" t="s">
        <v>516</v>
      </c>
      <c r="B64" s="161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</row>
    <row r="65" spans="1:20" ht="16" thickBot="1" x14ac:dyDescent="0.4">
      <c r="A65" s="60" t="s">
        <v>430</v>
      </c>
      <c r="B65" s="60" t="s">
        <v>517</v>
      </c>
      <c r="C65" s="90"/>
      <c r="D65" s="90"/>
      <c r="E65" s="66" t="s">
        <v>435</v>
      </c>
      <c r="F65" s="66" t="s">
        <v>436</v>
      </c>
      <c r="G65" s="66" t="s">
        <v>437</v>
      </c>
      <c r="H65" s="66" t="s">
        <v>438</v>
      </c>
      <c r="I65" s="66" t="s">
        <v>439</v>
      </c>
      <c r="J65" s="66" t="s">
        <v>440</v>
      </c>
      <c r="K65" s="66" t="s">
        <v>441</v>
      </c>
      <c r="L65" s="66" t="s">
        <v>442</v>
      </c>
      <c r="M65" s="66" t="s">
        <v>443</v>
      </c>
      <c r="N65" s="66" t="s">
        <v>444</v>
      </c>
      <c r="O65" s="66" t="s">
        <v>445</v>
      </c>
      <c r="P65" s="66" t="s">
        <v>446</v>
      </c>
      <c r="Q65" s="66" t="s">
        <v>447</v>
      </c>
      <c r="R65" s="66" t="s">
        <v>448</v>
      </c>
      <c r="S65" s="67" t="s">
        <v>449</v>
      </c>
      <c r="T65" s="68" t="s">
        <v>450</v>
      </c>
    </row>
    <row r="66" spans="1:20" x14ac:dyDescent="0.35">
      <c r="A66" s="91">
        <v>4051</v>
      </c>
      <c r="B66" s="92" t="s">
        <v>518</v>
      </c>
      <c r="C66" s="71">
        <v>0</v>
      </c>
      <c r="D66" s="71">
        <v>0</v>
      </c>
      <c r="E66" s="71">
        <v>0</v>
      </c>
      <c r="F66" s="71">
        <v>0</v>
      </c>
      <c r="G66" s="71">
        <v>0</v>
      </c>
      <c r="H66" s="71">
        <v>0</v>
      </c>
      <c r="I66" s="71">
        <v>0</v>
      </c>
      <c r="J66" s="71">
        <v>0</v>
      </c>
      <c r="K66" s="71">
        <v>0</v>
      </c>
      <c r="L66" s="71">
        <v>255</v>
      </c>
      <c r="M66" s="71">
        <v>254</v>
      </c>
      <c r="N66" s="71">
        <v>239</v>
      </c>
      <c r="O66" s="71">
        <v>240</v>
      </c>
      <c r="P66" s="71">
        <v>236</v>
      </c>
      <c r="Q66" s="71">
        <v>122</v>
      </c>
      <c r="R66" s="71">
        <v>90</v>
      </c>
      <c r="S66" s="72">
        <v>0</v>
      </c>
      <c r="T66" s="73">
        <v>1436</v>
      </c>
    </row>
    <row r="67" spans="1:20" x14ac:dyDescent="0.35">
      <c r="A67" s="91">
        <v>4053</v>
      </c>
      <c r="B67" s="92" t="s">
        <v>519</v>
      </c>
      <c r="C67" s="71">
        <v>0</v>
      </c>
      <c r="D67" s="71">
        <v>0</v>
      </c>
      <c r="E67" s="71">
        <v>0</v>
      </c>
      <c r="F67" s="71">
        <v>0</v>
      </c>
      <c r="G67" s="71">
        <v>0</v>
      </c>
      <c r="H67" s="71">
        <v>0</v>
      </c>
      <c r="I67" s="71">
        <v>0</v>
      </c>
      <c r="J67" s="71">
        <v>0</v>
      </c>
      <c r="K67" s="71">
        <v>0</v>
      </c>
      <c r="L67" s="71">
        <v>283</v>
      </c>
      <c r="M67" s="71">
        <v>281</v>
      </c>
      <c r="N67" s="71">
        <v>279</v>
      </c>
      <c r="O67" s="71">
        <v>279</v>
      </c>
      <c r="P67" s="71">
        <v>281</v>
      </c>
      <c r="Q67" s="71">
        <v>206</v>
      </c>
      <c r="R67" s="71">
        <v>254</v>
      </c>
      <c r="S67" s="72">
        <v>0</v>
      </c>
      <c r="T67" s="73">
        <v>1863</v>
      </c>
    </row>
    <row r="68" spans="1:20" x14ac:dyDescent="0.35">
      <c r="A68" s="91">
        <v>4505</v>
      </c>
      <c r="B68" s="92" t="s">
        <v>520</v>
      </c>
      <c r="C68" s="93"/>
      <c r="D68" s="93"/>
      <c r="E68" s="93"/>
      <c r="F68" s="93"/>
      <c r="G68" s="93"/>
      <c r="H68" s="93"/>
      <c r="I68" s="93"/>
      <c r="J68" s="93"/>
      <c r="K68" s="93"/>
      <c r="L68" s="71">
        <v>251</v>
      </c>
      <c r="M68" s="71">
        <v>231</v>
      </c>
      <c r="N68" s="71">
        <v>214</v>
      </c>
      <c r="O68" s="71">
        <v>213</v>
      </c>
      <c r="P68" s="71">
        <v>203</v>
      </c>
      <c r="Q68" s="71">
        <v>245</v>
      </c>
      <c r="R68" s="71">
        <v>263</v>
      </c>
      <c r="S68" s="72">
        <v>0</v>
      </c>
      <c r="T68" s="73">
        <v>1620</v>
      </c>
    </row>
    <row r="69" spans="1:20" x14ac:dyDescent="0.35">
      <c r="A69" s="91">
        <v>4060</v>
      </c>
      <c r="B69" s="92" t="s">
        <v>521</v>
      </c>
      <c r="C69" s="71">
        <v>0</v>
      </c>
      <c r="D69" s="71">
        <v>0</v>
      </c>
      <c r="E69" s="71">
        <v>0</v>
      </c>
      <c r="F69" s="71">
        <v>0</v>
      </c>
      <c r="G69" s="71">
        <v>0</v>
      </c>
      <c r="H69" s="71">
        <v>0</v>
      </c>
      <c r="I69" s="71">
        <v>0</v>
      </c>
      <c r="J69" s="71">
        <v>0</v>
      </c>
      <c r="K69" s="71">
        <v>0</v>
      </c>
      <c r="L69" s="71">
        <v>239</v>
      </c>
      <c r="M69" s="71">
        <v>261</v>
      </c>
      <c r="N69" s="71">
        <v>239</v>
      </c>
      <c r="O69" s="71">
        <v>240</v>
      </c>
      <c r="P69" s="71">
        <v>215</v>
      </c>
      <c r="Q69" s="71">
        <v>87</v>
      </c>
      <c r="R69" s="71">
        <v>95</v>
      </c>
      <c r="S69" s="72">
        <v>0</v>
      </c>
      <c r="T69" s="73">
        <v>1376</v>
      </c>
    </row>
    <row r="70" spans="1:20" x14ac:dyDescent="0.35">
      <c r="A70" s="91">
        <v>4001</v>
      </c>
      <c r="B70" s="92" t="s">
        <v>522</v>
      </c>
      <c r="C70" s="71">
        <v>0</v>
      </c>
      <c r="D70" s="71">
        <v>0</v>
      </c>
      <c r="E70" s="71">
        <v>0</v>
      </c>
      <c r="F70" s="71">
        <v>0</v>
      </c>
      <c r="G70" s="71">
        <v>0</v>
      </c>
      <c r="H70" s="71">
        <v>0</v>
      </c>
      <c r="I70" s="71">
        <v>0</v>
      </c>
      <c r="J70" s="71">
        <v>0</v>
      </c>
      <c r="K70" s="71">
        <v>0</v>
      </c>
      <c r="L70" s="71">
        <v>246</v>
      </c>
      <c r="M70" s="71">
        <v>243</v>
      </c>
      <c r="N70" s="71">
        <v>246</v>
      </c>
      <c r="O70" s="71">
        <v>247</v>
      </c>
      <c r="P70" s="71">
        <v>240</v>
      </c>
      <c r="Q70" s="71">
        <v>0</v>
      </c>
      <c r="R70" s="71">
        <v>0</v>
      </c>
      <c r="S70" s="72">
        <v>0</v>
      </c>
      <c r="T70" s="73">
        <v>1222</v>
      </c>
    </row>
    <row r="71" spans="1:20" x14ac:dyDescent="0.35">
      <c r="A71" s="91">
        <v>4049</v>
      </c>
      <c r="B71" s="92" t="s">
        <v>523</v>
      </c>
      <c r="C71" s="71">
        <v>0</v>
      </c>
      <c r="D71" s="71">
        <v>0</v>
      </c>
      <c r="E71" s="71">
        <v>0</v>
      </c>
      <c r="F71" s="71">
        <v>0</v>
      </c>
      <c r="G71" s="71">
        <v>0</v>
      </c>
      <c r="H71" s="71">
        <v>0</v>
      </c>
      <c r="I71" s="71">
        <v>0</v>
      </c>
      <c r="J71" s="71">
        <v>0</v>
      </c>
      <c r="K71" s="71">
        <v>0</v>
      </c>
      <c r="L71" s="71">
        <v>239</v>
      </c>
      <c r="M71" s="71">
        <v>239</v>
      </c>
      <c r="N71" s="71">
        <v>211</v>
      </c>
      <c r="O71" s="71">
        <v>210</v>
      </c>
      <c r="P71" s="71">
        <v>177</v>
      </c>
      <c r="Q71" s="71">
        <v>57</v>
      </c>
      <c r="R71" s="71">
        <v>66</v>
      </c>
      <c r="S71" s="72">
        <v>0</v>
      </c>
      <c r="T71" s="73">
        <v>1199</v>
      </c>
    </row>
    <row r="72" spans="1:20" x14ac:dyDescent="0.35">
      <c r="A72" s="94">
        <v>4050</v>
      </c>
      <c r="B72" s="95" t="s">
        <v>524</v>
      </c>
      <c r="C72" s="96">
        <v>0</v>
      </c>
      <c r="D72" s="96">
        <v>0</v>
      </c>
      <c r="E72" s="96">
        <v>0</v>
      </c>
      <c r="F72" s="96">
        <v>0</v>
      </c>
      <c r="G72" s="96">
        <v>0</v>
      </c>
      <c r="H72" s="96">
        <v>0</v>
      </c>
      <c r="I72" s="96">
        <v>0</v>
      </c>
      <c r="J72" s="96">
        <v>0</v>
      </c>
      <c r="K72" s="96">
        <v>0</v>
      </c>
      <c r="L72" s="96">
        <v>162</v>
      </c>
      <c r="M72" s="96">
        <v>117</v>
      </c>
      <c r="N72" s="96">
        <v>117</v>
      </c>
      <c r="O72" s="96">
        <v>120</v>
      </c>
      <c r="P72" s="96">
        <v>92</v>
      </c>
      <c r="Q72" s="96">
        <v>80</v>
      </c>
      <c r="R72" s="96">
        <v>54</v>
      </c>
      <c r="S72" s="97">
        <v>0</v>
      </c>
      <c r="T72" s="98">
        <v>742</v>
      </c>
    </row>
    <row r="73" spans="1:20" x14ac:dyDescent="0.35">
      <c r="A73" s="91">
        <v>4047</v>
      </c>
      <c r="B73" s="92" t="s">
        <v>525</v>
      </c>
      <c r="C73" s="71">
        <v>0</v>
      </c>
      <c r="D73" s="71">
        <v>0</v>
      </c>
      <c r="E73" s="71">
        <v>0</v>
      </c>
      <c r="F73" s="71">
        <v>0</v>
      </c>
      <c r="G73" s="71">
        <v>0</v>
      </c>
      <c r="H73" s="71">
        <v>0</v>
      </c>
      <c r="I73" s="71">
        <v>0</v>
      </c>
      <c r="J73" s="71">
        <v>0</v>
      </c>
      <c r="K73" s="71">
        <v>0</v>
      </c>
      <c r="L73" s="71">
        <v>238</v>
      </c>
      <c r="M73" s="71">
        <v>240</v>
      </c>
      <c r="N73" s="71">
        <v>240</v>
      </c>
      <c r="O73" s="71">
        <v>235</v>
      </c>
      <c r="P73" s="71">
        <v>232</v>
      </c>
      <c r="Q73" s="71">
        <v>100</v>
      </c>
      <c r="R73" s="71">
        <v>123</v>
      </c>
      <c r="S73" s="72">
        <v>0</v>
      </c>
      <c r="T73" s="73">
        <v>1408</v>
      </c>
    </row>
    <row r="74" spans="1:20" x14ac:dyDescent="0.35">
      <c r="A74" s="91">
        <v>4000</v>
      </c>
      <c r="B74" s="92" t="s">
        <v>526</v>
      </c>
      <c r="C74" s="71">
        <v>0</v>
      </c>
      <c r="D74" s="71">
        <v>0</v>
      </c>
      <c r="E74" s="71">
        <v>0</v>
      </c>
      <c r="F74" s="71">
        <v>0</v>
      </c>
      <c r="G74" s="71">
        <v>0</v>
      </c>
      <c r="H74" s="71">
        <v>0</v>
      </c>
      <c r="I74" s="71">
        <v>0</v>
      </c>
      <c r="J74" s="71">
        <v>0</v>
      </c>
      <c r="K74" s="71">
        <v>0</v>
      </c>
      <c r="L74" s="71">
        <v>120</v>
      </c>
      <c r="M74" s="71">
        <v>110</v>
      </c>
      <c r="N74" s="71">
        <v>115</v>
      </c>
      <c r="O74" s="71">
        <v>111</v>
      </c>
      <c r="P74" s="71">
        <v>97</v>
      </c>
      <c r="Q74" s="71">
        <v>0</v>
      </c>
      <c r="R74" s="71">
        <v>0</v>
      </c>
      <c r="S74" s="72">
        <v>0</v>
      </c>
      <c r="T74" s="73">
        <v>553</v>
      </c>
    </row>
    <row r="75" spans="1:20" ht="15" thickBot="1" x14ac:dyDescent="0.4">
      <c r="A75" s="99">
        <v>4048</v>
      </c>
      <c r="B75" s="100" t="s">
        <v>527</v>
      </c>
      <c r="C75" s="101">
        <v>0</v>
      </c>
      <c r="D75" s="101">
        <v>0</v>
      </c>
      <c r="E75" s="101">
        <v>0</v>
      </c>
      <c r="F75" s="101">
        <v>0</v>
      </c>
      <c r="G75" s="101">
        <v>0</v>
      </c>
      <c r="H75" s="101">
        <v>0</v>
      </c>
      <c r="I75" s="101">
        <v>0</v>
      </c>
      <c r="J75" s="101">
        <v>0</v>
      </c>
      <c r="K75" s="101">
        <v>0</v>
      </c>
      <c r="L75" s="101">
        <v>269</v>
      </c>
      <c r="M75" s="101">
        <v>236</v>
      </c>
      <c r="N75" s="101">
        <v>209</v>
      </c>
      <c r="O75" s="101">
        <v>209</v>
      </c>
      <c r="P75" s="101">
        <v>210</v>
      </c>
      <c r="Q75" s="101">
        <v>136</v>
      </c>
      <c r="R75" s="101">
        <v>115</v>
      </c>
      <c r="S75" s="102">
        <v>0</v>
      </c>
      <c r="T75" s="103">
        <v>1384</v>
      </c>
    </row>
    <row r="76" spans="1:20" ht="16.5" thickTop="1" thickBot="1" x14ac:dyDescent="0.4">
      <c r="A76" s="84" t="s">
        <v>528</v>
      </c>
      <c r="B76" s="85"/>
      <c r="C76" s="86">
        <v>0</v>
      </c>
      <c r="D76" s="86">
        <v>0</v>
      </c>
      <c r="E76" s="86">
        <v>0</v>
      </c>
      <c r="F76" s="86">
        <v>0</v>
      </c>
      <c r="G76" s="86">
        <v>0</v>
      </c>
      <c r="H76" s="86">
        <v>0</v>
      </c>
      <c r="I76" s="86">
        <v>0</v>
      </c>
      <c r="J76" s="86">
        <v>0</v>
      </c>
      <c r="K76" s="86">
        <v>0</v>
      </c>
      <c r="L76" s="86">
        <v>2302</v>
      </c>
      <c r="M76" s="86">
        <v>2212</v>
      </c>
      <c r="N76" s="86">
        <v>2109</v>
      </c>
      <c r="O76" s="86">
        <v>2104</v>
      </c>
      <c r="P76" s="86">
        <v>1983</v>
      </c>
      <c r="Q76" s="86">
        <v>1033</v>
      </c>
      <c r="R76" s="86">
        <v>1060</v>
      </c>
      <c r="S76" s="87">
        <v>0</v>
      </c>
      <c r="T76" s="88">
        <v>12803</v>
      </c>
    </row>
    <row r="77" spans="1:20" ht="17.5" thickTop="1" thickBot="1" x14ac:dyDescent="0.5">
      <c r="A77" s="104" t="s">
        <v>529</v>
      </c>
      <c r="B77" s="105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7"/>
      <c r="T77" s="108"/>
    </row>
    <row r="78" spans="1:20" ht="15" thickTop="1" x14ac:dyDescent="0.35">
      <c r="A78" s="91">
        <v>7029</v>
      </c>
      <c r="B78" s="92" t="s">
        <v>530</v>
      </c>
      <c r="C78" s="71">
        <v>0</v>
      </c>
      <c r="D78" s="71">
        <v>0</v>
      </c>
      <c r="E78" s="71">
        <v>17</v>
      </c>
      <c r="F78" s="71">
        <v>17</v>
      </c>
      <c r="G78" s="71">
        <v>16</v>
      </c>
      <c r="H78" s="71">
        <v>14</v>
      </c>
      <c r="I78" s="71">
        <v>17</v>
      </c>
      <c r="J78" s="71">
        <v>18</v>
      </c>
      <c r="K78" s="71">
        <v>13</v>
      </c>
      <c r="L78" s="71">
        <v>26</v>
      </c>
      <c r="M78" s="71">
        <v>37</v>
      </c>
      <c r="N78" s="71">
        <v>23</v>
      </c>
      <c r="O78" s="71">
        <v>16</v>
      </c>
      <c r="P78" s="71">
        <v>20</v>
      </c>
      <c r="Q78" s="71">
        <v>12</v>
      </c>
      <c r="R78" s="71">
        <v>16</v>
      </c>
      <c r="S78" s="72">
        <v>11</v>
      </c>
      <c r="T78" s="73">
        <v>273</v>
      </c>
    </row>
    <row r="79" spans="1:20" ht="15" thickBot="1" x14ac:dyDescent="0.4">
      <c r="A79" s="109">
        <v>7001</v>
      </c>
      <c r="B79" s="110" t="s">
        <v>531</v>
      </c>
      <c r="C79" s="101">
        <v>0</v>
      </c>
      <c r="D79" s="101">
        <v>0</v>
      </c>
      <c r="E79" s="101">
        <v>0</v>
      </c>
      <c r="F79" s="101">
        <v>0</v>
      </c>
      <c r="G79" s="101">
        <v>0</v>
      </c>
      <c r="H79" s="101">
        <v>0</v>
      </c>
      <c r="I79" s="101">
        <v>0</v>
      </c>
      <c r="J79" s="101">
        <v>3</v>
      </c>
      <c r="K79" s="101">
        <v>1</v>
      </c>
      <c r="L79" s="101">
        <v>11</v>
      </c>
      <c r="M79" s="101">
        <v>17</v>
      </c>
      <c r="N79" s="101">
        <v>8</v>
      </c>
      <c r="O79" s="101">
        <v>3</v>
      </c>
      <c r="P79" s="101">
        <v>6</v>
      </c>
      <c r="Q79" s="101">
        <v>0</v>
      </c>
      <c r="R79" s="101">
        <v>0</v>
      </c>
      <c r="S79" s="102">
        <v>0</v>
      </c>
      <c r="T79" s="103">
        <v>49</v>
      </c>
    </row>
    <row r="80" spans="1:20" ht="16.5" thickTop="1" thickBot="1" x14ac:dyDescent="0.4">
      <c r="A80" s="84" t="s">
        <v>532</v>
      </c>
      <c r="B80" s="85"/>
      <c r="C80" s="86">
        <v>0</v>
      </c>
      <c r="D80" s="86">
        <v>0</v>
      </c>
      <c r="E80" s="86">
        <v>17</v>
      </c>
      <c r="F80" s="86">
        <v>17</v>
      </c>
      <c r="G80" s="86">
        <v>16</v>
      </c>
      <c r="H80" s="86">
        <v>14</v>
      </c>
      <c r="I80" s="86">
        <v>17</v>
      </c>
      <c r="J80" s="86">
        <v>21</v>
      </c>
      <c r="K80" s="86">
        <v>14</v>
      </c>
      <c r="L80" s="86">
        <v>37</v>
      </c>
      <c r="M80" s="86">
        <v>54</v>
      </c>
      <c r="N80" s="86">
        <v>31</v>
      </c>
      <c r="O80" s="86">
        <v>19</v>
      </c>
      <c r="P80" s="86">
        <v>26</v>
      </c>
      <c r="Q80" s="86">
        <v>12</v>
      </c>
      <c r="R80" s="86">
        <v>16</v>
      </c>
      <c r="S80" s="87">
        <v>11</v>
      </c>
      <c r="T80" s="88">
        <v>322</v>
      </c>
    </row>
    <row r="81" spans="1:20" ht="17.5" thickTop="1" thickBot="1" x14ac:dyDescent="0.5">
      <c r="A81" s="104" t="s">
        <v>533</v>
      </c>
      <c r="B81" s="105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7"/>
      <c r="T81" s="108"/>
    </row>
    <row r="82" spans="1:20" ht="15" thickTop="1" x14ac:dyDescent="0.35">
      <c r="A82" s="91">
        <v>1108</v>
      </c>
      <c r="B82" s="92" t="s">
        <v>534</v>
      </c>
      <c r="C82" s="71">
        <v>0</v>
      </c>
      <c r="D82" s="71">
        <v>0</v>
      </c>
      <c r="E82" s="71">
        <v>0</v>
      </c>
      <c r="F82" s="71">
        <v>0</v>
      </c>
      <c r="G82" s="71">
        <v>0</v>
      </c>
      <c r="H82" s="71">
        <v>0</v>
      </c>
      <c r="I82" s="71">
        <v>0</v>
      </c>
      <c r="J82" s="71">
        <v>0</v>
      </c>
      <c r="K82" s="71">
        <v>1</v>
      </c>
      <c r="L82" s="71">
        <v>0</v>
      </c>
      <c r="M82" s="71">
        <v>2</v>
      </c>
      <c r="N82" s="71">
        <v>1</v>
      </c>
      <c r="O82" s="71">
        <v>5</v>
      </c>
      <c r="P82" s="71">
        <v>5</v>
      </c>
      <c r="Q82" s="71">
        <v>0</v>
      </c>
      <c r="R82" s="71">
        <v>0</v>
      </c>
      <c r="S82" s="72">
        <v>0</v>
      </c>
      <c r="T82" s="73">
        <v>14</v>
      </c>
    </row>
    <row r="83" spans="1:20" ht="15" thickBot="1" x14ac:dyDescent="0.4">
      <c r="A83" s="109">
        <v>1109</v>
      </c>
      <c r="B83" s="111" t="s">
        <v>535</v>
      </c>
      <c r="C83" s="101">
        <v>0</v>
      </c>
      <c r="D83" s="101">
        <v>0</v>
      </c>
      <c r="E83" s="101">
        <v>0</v>
      </c>
      <c r="F83" s="101">
        <v>0</v>
      </c>
      <c r="G83" s="101">
        <v>0</v>
      </c>
      <c r="H83" s="101">
        <v>0</v>
      </c>
      <c r="I83" s="101">
        <v>0</v>
      </c>
      <c r="J83" s="101">
        <v>0</v>
      </c>
      <c r="K83" s="101">
        <v>0</v>
      </c>
      <c r="L83" s="101">
        <v>0</v>
      </c>
      <c r="M83" s="101">
        <v>0</v>
      </c>
      <c r="N83" s="101">
        <v>0</v>
      </c>
      <c r="O83" s="101">
        <v>0</v>
      </c>
      <c r="P83" s="101">
        <v>0</v>
      </c>
      <c r="Q83" s="101">
        <v>0</v>
      </c>
      <c r="R83" s="101">
        <v>0</v>
      </c>
      <c r="S83" s="101">
        <v>0</v>
      </c>
      <c r="T83" s="103">
        <v>0</v>
      </c>
    </row>
    <row r="84" spans="1:20" ht="16.5" thickTop="1" thickBot="1" x14ac:dyDescent="0.4">
      <c r="A84" s="84" t="s">
        <v>536</v>
      </c>
      <c r="B84" s="85"/>
      <c r="C84" s="86">
        <v>0</v>
      </c>
      <c r="D84" s="86">
        <v>0</v>
      </c>
      <c r="E84" s="86">
        <v>0</v>
      </c>
      <c r="F84" s="86">
        <v>0</v>
      </c>
      <c r="G84" s="86">
        <v>0</v>
      </c>
      <c r="H84" s="86">
        <v>0</v>
      </c>
      <c r="I84" s="86">
        <v>0</v>
      </c>
      <c r="J84" s="86">
        <v>0</v>
      </c>
      <c r="K84" s="86">
        <v>1</v>
      </c>
      <c r="L84" s="86">
        <v>0</v>
      </c>
      <c r="M84" s="86">
        <v>2</v>
      </c>
      <c r="N84" s="86">
        <v>1</v>
      </c>
      <c r="O84" s="86">
        <v>5</v>
      </c>
      <c r="P84" s="86">
        <v>5</v>
      </c>
      <c r="Q84" s="86">
        <v>0</v>
      </c>
      <c r="R84" s="86">
        <v>0</v>
      </c>
      <c r="S84" s="87">
        <v>0</v>
      </c>
      <c r="T84" s="88">
        <v>14</v>
      </c>
    </row>
    <row r="85" spans="1:20" ht="16.5" thickTop="1" thickBot="1" x14ac:dyDescent="0.4">
      <c r="A85" s="112" t="s">
        <v>537</v>
      </c>
      <c r="B85" s="113"/>
      <c r="C85" s="86">
        <v>163</v>
      </c>
      <c r="D85" s="86">
        <v>576</v>
      </c>
      <c r="E85" s="86">
        <v>2058</v>
      </c>
      <c r="F85" s="86">
        <v>2205</v>
      </c>
      <c r="G85" s="86">
        <v>2266</v>
      </c>
      <c r="H85" s="86">
        <v>2256</v>
      </c>
      <c r="I85" s="86">
        <v>2295</v>
      </c>
      <c r="J85" s="86">
        <v>2403</v>
      </c>
      <c r="K85" s="86">
        <v>2456</v>
      </c>
      <c r="L85" s="86">
        <v>2339</v>
      </c>
      <c r="M85" s="86">
        <v>2268</v>
      </c>
      <c r="N85" s="86">
        <v>2141</v>
      </c>
      <c r="O85" s="86">
        <v>2128</v>
      </c>
      <c r="P85" s="86">
        <v>2014</v>
      </c>
      <c r="Q85" s="86">
        <v>1045</v>
      </c>
      <c r="R85" s="86">
        <v>1076</v>
      </c>
      <c r="S85" s="86">
        <v>11</v>
      </c>
      <c r="T85" s="88">
        <v>29700</v>
      </c>
    </row>
    <row r="86" spans="1:20" ht="15" thickTop="1" x14ac:dyDescent="0.35">
      <c r="A86" s="114" t="s">
        <v>538</v>
      </c>
    </row>
    <row r="87" spans="1:20" x14ac:dyDescent="0.35">
      <c r="A87" s="115" t="s">
        <v>539</v>
      </c>
    </row>
    <row r="88" spans="1:20" x14ac:dyDescent="0.35">
      <c r="A88" s="115" t="s">
        <v>540</v>
      </c>
    </row>
    <row r="100" spans="5:20" ht="15" thickBot="1" x14ac:dyDescent="0.4">
      <c r="E100" s="162">
        <v>44840</v>
      </c>
      <c r="F100" s="162"/>
      <c r="G100" s="162"/>
      <c r="N100" s="163">
        <v>44945</v>
      </c>
      <c r="O100" s="163"/>
      <c r="P100" s="163"/>
      <c r="T100" s="115"/>
    </row>
    <row r="101" spans="5:20" ht="16" thickBot="1" x14ac:dyDescent="0.4">
      <c r="E101" s="116" t="s">
        <v>541</v>
      </c>
      <c r="F101" s="117" t="s">
        <v>435</v>
      </c>
      <c r="G101" s="117" t="s">
        <v>436</v>
      </c>
      <c r="H101" s="117" t="s">
        <v>437</v>
      </c>
      <c r="I101" s="117" t="s">
        <v>438</v>
      </c>
      <c r="J101" s="117" t="s">
        <v>439</v>
      </c>
      <c r="K101" s="117" t="s">
        <v>440</v>
      </c>
      <c r="L101" s="117" t="s">
        <v>441</v>
      </c>
      <c r="N101" s="118" t="s">
        <v>432</v>
      </c>
      <c r="O101" s="117" t="s">
        <v>435</v>
      </c>
      <c r="P101" s="117" t="s">
        <v>436</v>
      </c>
      <c r="Q101" s="117" t="s">
        <v>437</v>
      </c>
      <c r="R101" s="117" t="s">
        <v>438</v>
      </c>
      <c r="S101" s="117" t="s">
        <v>439</v>
      </c>
      <c r="T101" s="117" t="s">
        <v>440</v>
      </c>
    </row>
    <row r="102" spans="5:20" ht="15" thickBot="1" x14ac:dyDescent="0.4">
      <c r="E102" s="119" t="s">
        <v>458</v>
      </c>
      <c r="F102" s="120">
        <v>395</v>
      </c>
      <c r="G102" s="120">
        <v>428</v>
      </c>
      <c r="H102" s="120">
        <v>465</v>
      </c>
      <c r="I102" s="120">
        <v>458</v>
      </c>
      <c r="J102" s="120">
        <v>477</v>
      </c>
      <c r="K102" s="120">
        <v>474</v>
      </c>
      <c r="L102" s="120">
        <v>480</v>
      </c>
      <c r="N102" s="121" t="s">
        <v>458</v>
      </c>
      <c r="O102" s="122">
        <v>398</v>
      </c>
      <c r="P102" s="122">
        <v>428</v>
      </c>
      <c r="Q102" s="122">
        <v>472</v>
      </c>
      <c r="R102" s="122">
        <v>458</v>
      </c>
      <c r="S102" s="122">
        <v>477</v>
      </c>
      <c r="T102" s="122">
        <v>475</v>
      </c>
    </row>
    <row r="103" spans="5:20" ht="15" thickBot="1" x14ac:dyDescent="0.4">
      <c r="E103" s="119" t="s">
        <v>468</v>
      </c>
      <c r="F103" s="120">
        <v>214</v>
      </c>
      <c r="G103" s="120">
        <v>225</v>
      </c>
      <c r="H103" s="120">
        <v>229</v>
      </c>
      <c r="I103" s="120">
        <v>251</v>
      </c>
      <c r="J103" s="120">
        <v>209</v>
      </c>
      <c r="K103" s="120">
        <v>260</v>
      </c>
      <c r="L103" s="120">
        <v>265</v>
      </c>
      <c r="N103" s="121" t="s">
        <v>468</v>
      </c>
      <c r="O103" s="122">
        <v>213</v>
      </c>
      <c r="P103" s="122">
        <v>224</v>
      </c>
      <c r="Q103" s="122">
        <v>229</v>
      </c>
      <c r="R103" s="122">
        <v>250</v>
      </c>
      <c r="S103" s="122">
        <v>211</v>
      </c>
      <c r="T103" s="122">
        <v>264</v>
      </c>
    </row>
    <row r="104" spans="5:20" ht="15" thickBot="1" x14ac:dyDescent="0.4">
      <c r="E104" s="119" t="s">
        <v>477</v>
      </c>
      <c r="F104" s="120">
        <v>174</v>
      </c>
      <c r="G104" s="120">
        <v>196</v>
      </c>
      <c r="H104" s="120">
        <v>207</v>
      </c>
      <c r="I104" s="120">
        <v>217</v>
      </c>
      <c r="J104" s="120">
        <v>227</v>
      </c>
      <c r="K104" s="120">
        <v>238</v>
      </c>
      <c r="L104" s="120">
        <v>254</v>
      </c>
      <c r="N104" s="121" t="s">
        <v>477</v>
      </c>
      <c r="O104" s="122">
        <v>172</v>
      </c>
      <c r="P104" s="122">
        <v>195</v>
      </c>
      <c r="Q104" s="122">
        <v>203</v>
      </c>
      <c r="R104" s="122">
        <v>224</v>
      </c>
      <c r="S104" s="122">
        <v>232</v>
      </c>
      <c r="T104" s="122">
        <v>243</v>
      </c>
    </row>
    <row r="105" spans="5:20" ht="15" thickBot="1" x14ac:dyDescent="0.4">
      <c r="E105" s="119" t="s">
        <v>485</v>
      </c>
      <c r="F105" s="120">
        <v>287</v>
      </c>
      <c r="G105" s="120">
        <v>295</v>
      </c>
      <c r="H105" s="120">
        <v>270</v>
      </c>
      <c r="I105" s="120">
        <v>231</v>
      </c>
      <c r="J105" s="120">
        <v>238</v>
      </c>
      <c r="K105" s="120">
        <v>250</v>
      </c>
      <c r="L105" s="120">
        <v>254</v>
      </c>
      <c r="N105" s="121" t="s">
        <v>485</v>
      </c>
      <c r="O105" s="122">
        <v>289</v>
      </c>
      <c r="P105" s="122">
        <v>295</v>
      </c>
      <c r="Q105" s="122">
        <v>275</v>
      </c>
      <c r="R105" s="122">
        <v>229</v>
      </c>
      <c r="S105" s="122">
        <v>234</v>
      </c>
      <c r="T105" s="122">
        <v>254</v>
      </c>
    </row>
    <row r="106" spans="5:20" ht="15" thickBot="1" x14ac:dyDescent="0.4">
      <c r="E106" s="119" t="s">
        <v>493</v>
      </c>
      <c r="F106" s="120">
        <v>285</v>
      </c>
      <c r="G106" s="120">
        <v>289</v>
      </c>
      <c r="H106" s="120">
        <v>293</v>
      </c>
      <c r="I106" s="120">
        <v>309</v>
      </c>
      <c r="J106" s="120">
        <v>322</v>
      </c>
      <c r="K106" s="120">
        <v>339</v>
      </c>
      <c r="L106" s="120">
        <v>368</v>
      </c>
      <c r="N106" s="121" t="s">
        <v>493</v>
      </c>
      <c r="O106" s="122">
        <v>292</v>
      </c>
      <c r="P106" s="122">
        <v>298</v>
      </c>
      <c r="Q106" s="122">
        <v>292</v>
      </c>
      <c r="R106" s="122">
        <v>311</v>
      </c>
      <c r="S106" s="122">
        <v>322</v>
      </c>
      <c r="T106" s="122">
        <v>349</v>
      </c>
    </row>
    <row r="107" spans="5:20" ht="15" thickBot="1" x14ac:dyDescent="0.4">
      <c r="E107" s="119" t="s">
        <v>504</v>
      </c>
      <c r="F107" s="120">
        <v>326</v>
      </c>
      <c r="G107" s="120">
        <v>353</v>
      </c>
      <c r="H107" s="120">
        <v>375</v>
      </c>
      <c r="I107" s="120">
        <v>375</v>
      </c>
      <c r="J107" s="120">
        <v>389</v>
      </c>
      <c r="K107" s="120">
        <v>388</v>
      </c>
      <c r="L107" s="120">
        <v>392</v>
      </c>
      <c r="N107" s="121" t="s">
        <v>504</v>
      </c>
      <c r="O107" s="122">
        <v>324</v>
      </c>
      <c r="P107" s="122">
        <v>358</v>
      </c>
      <c r="Q107" s="122">
        <v>377</v>
      </c>
      <c r="R107" s="122">
        <v>383</v>
      </c>
      <c r="S107" s="122">
        <v>390</v>
      </c>
      <c r="T107" s="122">
        <v>387</v>
      </c>
    </row>
    <row r="108" spans="5:20" ht="15" thickBot="1" x14ac:dyDescent="0.4">
      <c r="E108" s="123" t="s">
        <v>514</v>
      </c>
      <c r="F108" s="124">
        <v>346</v>
      </c>
      <c r="G108" s="124">
        <v>387</v>
      </c>
      <c r="H108" s="124">
        <v>399</v>
      </c>
      <c r="I108" s="124">
        <v>385</v>
      </c>
      <c r="J108" s="124">
        <v>409</v>
      </c>
      <c r="K108" s="124">
        <v>410</v>
      </c>
      <c r="L108" s="124">
        <v>413</v>
      </c>
      <c r="N108" s="121" t="s">
        <v>514</v>
      </c>
      <c r="O108" s="125">
        <v>353</v>
      </c>
      <c r="P108" s="125">
        <v>390</v>
      </c>
      <c r="Q108" s="125">
        <v>402</v>
      </c>
      <c r="R108" s="125">
        <v>387</v>
      </c>
      <c r="S108" s="125">
        <v>412</v>
      </c>
      <c r="T108" s="125">
        <v>410</v>
      </c>
    </row>
    <row r="109" spans="5:20" ht="15" thickBot="1" x14ac:dyDescent="0.4">
      <c r="E109" s="123" t="s">
        <v>14</v>
      </c>
      <c r="F109" s="124">
        <v>2027</v>
      </c>
      <c r="G109" s="124">
        <v>2173</v>
      </c>
      <c r="H109" s="124">
        <v>2238</v>
      </c>
      <c r="I109" s="124">
        <v>2226</v>
      </c>
      <c r="J109" s="124">
        <v>2271</v>
      </c>
      <c r="K109" s="124">
        <v>2359</v>
      </c>
      <c r="L109" s="124">
        <v>2426</v>
      </c>
      <c r="N109" s="121" t="s">
        <v>14</v>
      </c>
      <c r="O109" s="125">
        <v>2041</v>
      </c>
      <c r="P109" s="125">
        <v>2188</v>
      </c>
      <c r="Q109" s="125">
        <v>2250</v>
      </c>
      <c r="R109" s="125">
        <v>2242</v>
      </c>
      <c r="S109" s="125">
        <v>2278</v>
      </c>
      <c r="T109" s="125">
        <v>2382</v>
      </c>
    </row>
    <row r="110" spans="5:20" ht="16.5" thickTop="1" thickBot="1" x14ac:dyDescent="0.4">
      <c r="E110" s="126"/>
      <c r="F110" s="127">
        <v>2027</v>
      </c>
      <c r="G110" s="127">
        <v>2173</v>
      </c>
      <c r="H110" s="127">
        <v>2238</v>
      </c>
      <c r="I110" s="127">
        <v>2226</v>
      </c>
      <c r="J110" s="127">
        <v>2271</v>
      </c>
      <c r="K110" s="127">
        <v>2359</v>
      </c>
      <c r="L110" s="127">
        <v>2426</v>
      </c>
      <c r="N110" s="128"/>
      <c r="O110" s="127">
        <v>2041</v>
      </c>
      <c r="P110" s="127">
        <v>2188</v>
      </c>
      <c r="Q110" s="127">
        <v>2250</v>
      </c>
      <c r="R110" s="127">
        <v>2242</v>
      </c>
      <c r="S110" s="127">
        <v>2278</v>
      </c>
      <c r="T110" s="127">
        <v>2382</v>
      </c>
    </row>
    <row r="111" spans="5:20" ht="15" thickTop="1" x14ac:dyDescent="0.35"/>
  </sheetData>
  <mergeCells count="4">
    <mergeCell ref="A4:B4"/>
    <mergeCell ref="A64:B64"/>
    <mergeCell ref="E100:G100"/>
    <mergeCell ref="N100:P100"/>
  </mergeCells>
  <conditionalFormatting sqref="A62:B62">
    <cfRule type="expression" priority="1" stopIfTrue="1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Schools</vt:lpstr>
      <vt:lpstr>LA list</vt:lpstr>
      <vt:lpstr>Primary 2017</vt:lpstr>
      <vt:lpstr>Secondary 2017</vt:lpstr>
      <vt:lpstr>Primary 2018</vt:lpstr>
      <vt:lpstr>Secondary 2018</vt:lpstr>
      <vt:lpstr>Primary 2019</vt:lpstr>
      <vt:lpstr>Secondary 2019</vt:lpstr>
      <vt:lpstr>Primary 2020</vt:lpstr>
      <vt:lpstr>Secondary 2020</vt:lpstr>
      <vt:lpstr>Primary 2021</vt:lpstr>
      <vt:lpstr>Secondary 2021</vt:lpstr>
      <vt:lpstr>Primary 2022</vt:lpstr>
      <vt:lpstr>Secondary 2022</vt:lpstr>
      <vt:lpstr>Primary 2023</vt:lpstr>
      <vt:lpstr>Secondary 2023</vt:lpstr>
      <vt:lpstr>Jan 2023 roll data</vt:lpstr>
    </vt:vector>
  </TitlesOfParts>
  <Company>Wokingham Borough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Piers Brunning</dc:creator>
  <cp:lastModifiedBy>Pippa Freeguard</cp:lastModifiedBy>
  <dcterms:created xsi:type="dcterms:W3CDTF">2023-07-18T08:15:52Z</dcterms:created>
  <dcterms:modified xsi:type="dcterms:W3CDTF">2023-07-19T06:58:15Z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2023-07-18T08:43:22Z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2623dd1a-f641-40f4-983c-16b09c3790f9</vt:lpwstr>
  </property>
  <property fmtid="{D5CDD505-2E9C-101B-9397-08002B2CF9AE}" pid="8" name="MSIP_Label_2b28a9a6-133a-4796-ad7d-6b90f7583680_ContentBits">
    <vt:lpwstr>2</vt:lpwstr>
  </property>
</Properties>
</file>